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m.polozhiy\Desktop\"/>
    </mc:Choice>
  </mc:AlternateContent>
  <xr:revisionPtr revIDLastSave="0" documentId="13_ncr:1_{77701BC4-BB71-44DB-A9C4-7DC44E298962}" xr6:coauthVersionLast="47" xr6:coauthVersionMax="47" xr10:uidLastSave="{00000000-0000-0000-0000-000000000000}"/>
  <bookViews>
    <workbookView xWindow="-108" yWindow="-108" windowWidth="23256" windowHeight="12576" xr2:uid="{112CB768-D674-4C7F-AC87-A6D3D3E87464}"/>
  </bookViews>
  <sheets>
    <sheet name="ICT MSRP UA Price_USD" sheetId="1" r:id="rId1"/>
  </sheets>
  <definedNames>
    <definedName name="_xlnm._FilterDatabase" localSheetId="0" hidden="1">'ICT MSRP UA Price_USD'!#REF!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7" i="1" l="1"/>
  <c r="F82" i="1"/>
  <c r="F81" i="1"/>
  <c r="F79" i="1"/>
  <c r="F77" i="1"/>
  <c r="F12" i="1"/>
  <c r="F13" i="1"/>
  <c r="F14" i="1"/>
  <c r="F15" i="1"/>
  <c r="F16" i="1"/>
  <c r="F17" i="1"/>
  <c r="F375" i="1" l="1"/>
  <c r="F374" i="1"/>
  <c r="F373" i="1"/>
  <c r="F372" i="1"/>
  <c r="F371" i="1"/>
  <c r="F369" i="1"/>
  <c r="F368" i="1"/>
  <c r="F367" i="1"/>
  <c r="F366" i="1"/>
  <c r="F365" i="1"/>
  <c r="F362" i="1"/>
  <c r="F361" i="1"/>
  <c r="F359" i="1"/>
  <c r="F358" i="1"/>
  <c r="F355" i="1"/>
  <c r="F354" i="1"/>
  <c r="F353" i="1"/>
  <c r="F352" i="1"/>
  <c r="F351" i="1"/>
  <c r="F350" i="1"/>
  <c r="F349" i="1"/>
  <c r="F347" i="1"/>
  <c r="F346" i="1"/>
  <c r="F344" i="1"/>
  <c r="F342" i="1"/>
  <c r="F339" i="1"/>
  <c r="F338" i="1"/>
  <c r="F336" i="1"/>
  <c r="F333" i="1"/>
  <c r="F332" i="1"/>
  <c r="F329" i="1"/>
  <c r="F327" i="1"/>
  <c r="F325" i="1"/>
  <c r="F324" i="1"/>
  <c r="F322" i="1"/>
  <c r="F321" i="1"/>
  <c r="F320" i="1"/>
  <c r="F319" i="1"/>
  <c r="F317" i="1"/>
  <c r="F316" i="1"/>
  <c r="F313" i="1"/>
  <c r="F311" i="1"/>
  <c r="F309" i="1"/>
  <c r="F308" i="1"/>
  <c r="F307" i="1"/>
  <c r="F305" i="1"/>
  <c r="F303" i="1"/>
  <c r="F301" i="1"/>
  <c r="F300" i="1"/>
  <c r="F299" i="1"/>
  <c r="F297" i="1"/>
  <c r="F296" i="1"/>
  <c r="F295" i="1"/>
  <c r="F294" i="1"/>
  <c r="F293" i="1"/>
  <c r="F292" i="1"/>
  <c r="F290" i="1"/>
  <c r="F289" i="1"/>
  <c r="F288" i="1"/>
  <c r="F287" i="1"/>
  <c r="F286" i="1"/>
  <c r="F285" i="1"/>
  <c r="F284" i="1"/>
  <c r="F283" i="1"/>
  <c r="F282" i="1"/>
  <c r="F281" i="1"/>
  <c r="F279" i="1"/>
  <c r="F278" i="1"/>
  <c r="F276" i="1"/>
  <c r="F275" i="1"/>
  <c r="F274" i="1"/>
  <c r="F273" i="1"/>
  <c r="F272" i="1"/>
  <c r="F271" i="1"/>
  <c r="F270" i="1"/>
  <c r="F269" i="1"/>
  <c r="F268" i="1"/>
  <c r="F267" i="1"/>
  <c r="F266" i="1"/>
  <c r="F265" i="1"/>
  <c r="F264" i="1"/>
  <c r="F263" i="1"/>
  <c r="F262" i="1"/>
  <c r="F261" i="1"/>
  <c r="F260" i="1"/>
  <c r="F259" i="1"/>
  <c r="F258" i="1"/>
  <c r="F257" i="1"/>
  <c r="F256" i="1"/>
  <c r="F255" i="1"/>
  <c r="F253" i="1"/>
  <c r="F252" i="1"/>
  <c r="F251" i="1"/>
  <c r="F250" i="1"/>
  <c r="F249" i="1"/>
  <c r="F248" i="1"/>
  <c r="F247" i="1"/>
  <c r="F246" i="1"/>
  <c r="F245" i="1"/>
  <c r="F244" i="1"/>
  <c r="F243" i="1"/>
  <c r="F242" i="1"/>
  <c r="F241" i="1"/>
  <c r="F239" i="1"/>
  <c r="F238" i="1"/>
  <c r="F236"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2" i="1"/>
  <c r="F201" i="1"/>
  <c r="F199" i="1"/>
  <c r="F198" i="1"/>
  <c r="F197" i="1"/>
  <c r="F194" i="1"/>
  <c r="F193" i="1"/>
  <c r="F192" i="1"/>
  <c r="F191" i="1"/>
  <c r="F190" i="1"/>
  <c r="F189" i="1"/>
  <c r="F188" i="1"/>
  <c r="F187" i="1"/>
  <c r="F186" i="1"/>
  <c r="F185" i="1"/>
  <c r="F184" i="1"/>
  <c r="F183" i="1"/>
  <c r="F182" i="1"/>
  <c r="F180" i="1"/>
  <c r="F179" i="1"/>
  <c r="F178" i="1"/>
  <c r="F177" i="1"/>
  <c r="F176" i="1"/>
  <c r="F175" i="1"/>
  <c r="F173" i="1"/>
  <c r="F172" i="1"/>
  <c r="F171" i="1"/>
  <c r="F170" i="1"/>
  <c r="F168" i="1"/>
  <c r="F167" i="1"/>
  <c r="F166" i="1"/>
  <c r="F165" i="1"/>
  <c r="F164" i="1"/>
  <c r="F163" i="1"/>
  <c r="F162" i="1"/>
  <c r="F161" i="1"/>
  <c r="F159" i="1"/>
  <c r="F158" i="1"/>
  <c r="F157" i="1"/>
  <c r="F154" i="1"/>
  <c r="F153" i="1"/>
  <c r="F152" i="1"/>
  <c r="F151" i="1"/>
  <c r="F150" i="1"/>
  <c r="F148" i="1"/>
  <c r="F147" i="1"/>
  <c r="F146" i="1"/>
  <c r="F145" i="1"/>
  <c r="F144" i="1"/>
  <c r="F141" i="1"/>
  <c r="F138" i="1"/>
  <c r="F137" i="1"/>
  <c r="F136" i="1"/>
  <c r="F135" i="1"/>
  <c r="F134" i="1"/>
  <c r="F133" i="1"/>
  <c r="F131" i="1"/>
  <c r="F130" i="1"/>
  <c r="F129" i="1"/>
  <c r="F127" i="1"/>
  <c r="F125" i="1"/>
  <c r="F124" i="1"/>
  <c r="F123" i="1"/>
  <c r="F122" i="1"/>
  <c r="F121" i="1"/>
  <c r="F120" i="1"/>
  <c r="F119" i="1"/>
  <c r="F118" i="1"/>
  <c r="F116" i="1"/>
  <c r="F115" i="1"/>
  <c r="F114" i="1"/>
  <c r="F111" i="1"/>
  <c r="F110" i="1"/>
  <c r="F109" i="1"/>
  <c r="F106" i="1"/>
  <c r="F105" i="1"/>
  <c r="F104" i="1"/>
  <c r="F103" i="1"/>
  <c r="F102" i="1"/>
  <c r="F101" i="1"/>
  <c r="F98" i="1"/>
  <c r="F97" i="1"/>
  <c r="F96" i="1"/>
  <c r="F93" i="1"/>
  <c r="F92" i="1"/>
  <c r="F90" i="1"/>
  <c r="F87" i="1"/>
  <c r="F86" i="1"/>
  <c r="F83" i="1"/>
  <c r="F80" i="1"/>
  <c r="F78" i="1"/>
  <c r="F76" i="1"/>
  <c r="F75" i="1"/>
  <c r="F73" i="1"/>
  <c r="F72" i="1"/>
  <c r="F70" i="1"/>
  <c r="F68" i="1"/>
  <c r="F67" i="1"/>
  <c r="F66" i="1"/>
  <c r="F65" i="1"/>
  <c r="F64" i="1"/>
  <c r="F63" i="1"/>
  <c r="F62" i="1"/>
  <c r="F61" i="1"/>
  <c r="F59" i="1"/>
  <c r="F57" i="1"/>
  <c r="F56" i="1"/>
  <c r="F54" i="1"/>
  <c r="F52" i="1"/>
  <c r="F50" i="1"/>
  <c r="F49" i="1"/>
  <c r="F47" i="1"/>
  <c r="F46" i="1"/>
  <c r="F45" i="1"/>
  <c r="F44" i="1"/>
  <c r="F43" i="1"/>
  <c r="F42" i="1"/>
  <c r="F41" i="1"/>
  <c r="F40" i="1"/>
  <c r="F38" i="1"/>
  <c r="F37" i="1"/>
  <c r="F36" i="1"/>
  <c r="F35" i="1"/>
  <c r="F34" i="1"/>
  <c r="F33" i="1"/>
  <c r="F32" i="1"/>
  <c r="F31" i="1"/>
  <c r="F30" i="1"/>
  <c r="F28" i="1"/>
  <c r="F27" i="1"/>
  <c r="F25" i="1"/>
  <c r="F23" i="1"/>
  <c r="F22" i="1"/>
  <c r="F21" i="1"/>
  <c r="F20" i="1"/>
  <c r="F19" i="1"/>
  <c r="F18" i="1"/>
  <c r="F10" i="1"/>
  <c r="F9" i="1" l="1"/>
</calcChain>
</file>

<file path=xl/sharedStrings.xml><?xml version="1.0" encoding="utf-8"?>
<sst xmlns="http://schemas.openxmlformats.org/spreadsheetml/2006/main" count="955" uniqueCount="872">
  <si>
    <t>Україна, 04080 м.Київ, вул. Межигірська, 87-А</t>
  </si>
  <si>
    <t>тел: +380 (44) 351-14-37, факс: +380 (44) 351-14-38</t>
  </si>
  <si>
    <t>www.iqtrading.ua; e-mail: iqsb@iqtrading.ua</t>
  </si>
  <si>
    <t>Ціни наведено в USD</t>
  </si>
  <si>
    <t>Знижка</t>
  </si>
  <si>
    <t>Код</t>
  </si>
  <si>
    <t>Назва</t>
  </si>
  <si>
    <t>Опис</t>
  </si>
  <si>
    <t>End User</t>
  </si>
  <si>
    <t>Partner</t>
  </si>
  <si>
    <t>ProtegeGX Enterprise Security Management Server Software</t>
  </si>
  <si>
    <t>System Server Application</t>
  </si>
  <si>
    <t>PRT-GX-SRVR</t>
  </si>
  <si>
    <t>ProtegeGX Standard Server License</t>
  </si>
  <si>
    <t>PRT-GX-SRVR-ST</t>
  </si>
  <si>
    <t>ProtegeGX Starter Server License</t>
  </si>
  <si>
    <t>System Workstation (Remote Client / Workstations)</t>
  </si>
  <si>
    <t>PRT-GX-CACT</t>
  </si>
  <si>
    <t>ProtegeGX Calendar Actions License</t>
  </si>
  <si>
    <t>PRT-GX-ENT-MUST</t>
  </si>
  <si>
    <t>ProtegeGX Enterprise Muster Report</t>
  </si>
  <si>
    <t>PRT-GX-SIP-10</t>
  </si>
  <si>
    <t>ProtegeGX 10 SIP Intercom Station License</t>
  </si>
  <si>
    <t>PRT-GX-CLNT</t>
  </si>
  <si>
    <t>ProtegeGX Client License</t>
  </si>
  <si>
    <t>PRT-GX-EOE</t>
  </si>
  <si>
    <t>ProtegeGX Email on Events License</t>
  </si>
  <si>
    <t>PRT-GX-MUST</t>
  </si>
  <si>
    <t>ProtegeGX Muster Report</t>
  </si>
  <si>
    <t>PRT-GX-MBL-SDK</t>
  </si>
  <si>
    <t>ProtegeGX Mobile Software Development Kit</t>
  </si>
  <si>
    <t>PRT-GX-SOAP-SDK</t>
  </si>
  <si>
    <t>ProtegeGX SOAP Web Service Software Development Kit</t>
  </si>
  <si>
    <t>PRT-GX-TNA</t>
  </si>
  <si>
    <t>ProtegeGX Time and Attendance</t>
  </si>
  <si>
    <t>PRT-GX-VOIP-10</t>
  </si>
  <si>
    <t>ProtegeGX 10 VoIP Intercom Station License</t>
  </si>
  <si>
    <t>PRT-GX-WEB</t>
  </si>
  <si>
    <t>ProtegeGX Web Client</t>
  </si>
  <si>
    <t>PRT-GX-WEB-OPR</t>
  </si>
  <si>
    <t>ProtegeGX Web (SOAP) Operator License</t>
  </si>
  <si>
    <t>Photo Identification and Image Capture</t>
  </si>
  <si>
    <t>PRT-GX-PHOTO</t>
  </si>
  <si>
    <t>ProtegeGX Photo ID</t>
  </si>
  <si>
    <t>Base Server Software Upgrade Options</t>
  </si>
  <si>
    <t>PRT-GX-SRVR-ST-UG</t>
  </si>
  <si>
    <t>ProtegeGX Starter License Upgrade</t>
  </si>
  <si>
    <t>PRT-GX-SRVR-UGV4</t>
  </si>
  <si>
    <t>ProtegeGX Base Server License Upgrade V3 to V4</t>
  </si>
  <si>
    <t>Door Configuration, Wireless and Third Party Locking</t>
  </si>
  <si>
    <t>PRT-GX-DOR-1</t>
  </si>
  <si>
    <t>ProtegeGX 1 Door License</t>
  </si>
  <si>
    <t>PRT-GX-DOR-10</t>
  </si>
  <si>
    <t>ProtegeGX 10 Door License</t>
  </si>
  <si>
    <t>PRT-GX-DOR-50</t>
  </si>
  <si>
    <t>ProtegeGX 50 Door License</t>
  </si>
  <si>
    <t>PRT-GX-DOR-ALEG</t>
  </si>
  <si>
    <t>ProtegeGX Allegion IP Door License</t>
  </si>
  <si>
    <t>PRT-GX-DOR-AP</t>
  </si>
  <si>
    <t>ProtegeGX Aperio Software Door License</t>
  </si>
  <si>
    <t>PRT-GX-DOR-IP</t>
  </si>
  <si>
    <t>ProtegeGX IP Software Door License</t>
  </si>
  <si>
    <t>PRT-GX-DOR-IP-100</t>
  </si>
  <si>
    <t>ProtegeGX IP Software 100 Door License</t>
  </si>
  <si>
    <t>PRT-GX-DOR-SL</t>
  </si>
  <si>
    <t>ProtegeGX Salto SALLIS Door License</t>
  </si>
  <si>
    <t>PRT-GX-DOR-SL-100</t>
  </si>
  <si>
    <t>ProtegeGX Salto SALLIS 100 Door License</t>
  </si>
  <si>
    <t>High Level Elevator Integration</t>
  </si>
  <si>
    <t>PRT-GX-ELEV-HLI-KNOF</t>
  </si>
  <si>
    <t>Protege GX KONE Office Flow Lic</t>
  </si>
  <si>
    <t>PRT-GX-ELV-HLI-KN</t>
  </si>
  <si>
    <t>ProtegeGX Kone Elevator High Level Interface License</t>
  </si>
  <si>
    <t>PRT-GX-ELV-HLI-KNOF-ACP</t>
  </si>
  <si>
    <t>Protege GX KONE Office Flow ACP</t>
  </si>
  <si>
    <t>PRT-GX-ELV-HLI-MCE</t>
  </si>
  <si>
    <t>ProtegeGX Motion Control Engineering Elevator High Level Interface License</t>
  </si>
  <si>
    <t>PRT-GX-ELV-HLI-OT</t>
  </si>
  <si>
    <t>ProtegeGX Otis Elevator High Level Interface</t>
  </si>
  <si>
    <t>PRT-GX-ELV-HLI-SC</t>
  </si>
  <si>
    <t>ProtegeGX Schindler Elevator High Level Interface</t>
  </si>
  <si>
    <t>PRT-GX-ELV-MLI-OT</t>
  </si>
  <si>
    <t>Protege GX Otis Elev MLI License</t>
  </si>
  <si>
    <t>PRT-GX-ELV-HLI-TK</t>
  </si>
  <si>
    <t>ProtegeGX Thyssen Krupp Elevator High Level Interface</t>
  </si>
  <si>
    <t>Keysafe and Key Management</t>
  </si>
  <si>
    <t>PRT-GX-KSI</t>
  </si>
  <si>
    <t>ProtegeGX KeySecure Integration</t>
  </si>
  <si>
    <t>PRT-GX-KWI</t>
  </si>
  <si>
    <t>ProtegeGX KeyWatcher Integration</t>
  </si>
  <si>
    <t>Verex SNAPP Integration</t>
  </si>
  <si>
    <t>PRT-GX-SNAPP</t>
  </si>
  <si>
    <t>ProtegeGX Verex SNAPP Integration</t>
  </si>
  <si>
    <t>Data Synchronisation and Data Import Tools</t>
  </si>
  <si>
    <t>PRT-GX-DB-SYNC</t>
  </si>
  <si>
    <t>ProtegeGX Database Synchronisation Software</t>
  </si>
  <si>
    <t>Active Directory for Operator Login and User Synchronised Import</t>
  </si>
  <si>
    <t>PRT-GX-AD-OPR</t>
  </si>
  <si>
    <t>ProtegeGX Active Directory Operator Integration License</t>
  </si>
  <si>
    <t>PRT-GX-AD-USR</t>
  </si>
  <si>
    <t>ProtegeGX Active Directory User Integration License</t>
  </si>
  <si>
    <t>Vingcard VisiOnline System Integration</t>
  </si>
  <si>
    <t>PRT-GX-VING-HLI</t>
  </si>
  <si>
    <t>ProtegeGX Vingcard Visionline High Level Interface</t>
  </si>
  <si>
    <t>Camera Integration</t>
  </si>
  <si>
    <t>PRT-GX-CAM-10</t>
  </si>
  <si>
    <t>ProtegeGX 10 Camera License</t>
  </si>
  <si>
    <t>PRT-GX-CAM-50</t>
  </si>
  <si>
    <t>ProtegeGX 50 Camera License</t>
  </si>
  <si>
    <t>PRT-GX-VMS-MLSTN-100+DR</t>
  </si>
  <si>
    <t>Protege GX Milestone BD Lic 100+ doors</t>
  </si>
  <si>
    <t>PRT-GX-VMS-MLSTN-30DR</t>
  </si>
  <si>
    <t>Protege GX Milestone BD Lic 1-30 doors</t>
  </si>
  <si>
    <t>PRT-GX-VMS-MLSTN-99DR</t>
  </si>
  <si>
    <t>Protege GX Milestone BD Lic 31-99 doors</t>
  </si>
  <si>
    <t>PRT-GX-VMS-MLSTN-ACP-100+DR</t>
  </si>
  <si>
    <t>Protege GX Milestone BD ACP 100+ doors</t>
  </si>
  <si>
    <t>PRT-GX-VMS-MLSTN-ACP-30DR</t>
  </si>
  <si>
    <t>Protege GX Milestone BD ACP 1-30 doors</t>
  </si>
  <si>
    <t>PRT-GX-VMS-MLSTN-ACP-99DR</t>
  </si>
  <si>
    <t>Protege GX Milestone BD ACP 31-99 doors</t>
  </si>
  <si>
    <t>Third Party IP Connected HLI Zone Expansion</t>
  </si>
  <si>
    <t>PRT-GX-RED</t>
  </si>
  <si>
    <t>ProtegeGX Optex Redwall IP Detector License</t>
  </si>
  <si>
    <t>KABA Cencon Banking Lock Solutions</t>
  </si>
  <si>
    <t>PRT-GX-CEN</t>
  </si>
  <si>
    <t>ProtegeGX Cencon Integration License</t>
  </si>
  <si>
    <t>PRT-GX-CEN-LK</t>
  </si>
  <si>
    <t>ProtegeGX Cencon Lock License</t>
  </si>
  <si>
    <t>Biometric and Specialised Third Party Readers</t>
  </si>
  <si>
    <t>PRT-GX-BIO-PR</t>
  </si>
  <si>
    <t>ProtegeGX Princeton Identity Biometric Integration</t>
  </si>
  <si>
    <t>PRT-GX-BIO-SP</t>
  </si>
  <si>
    <t>ProtegeGX Suprema Biometric Integration</t>
  </si>
  <si>
    <t>PRT-GX-TPR-IF</t>
  </si>
  <si>
    <t>ProtegeGX Controller Third Party Reader Interface License</t>
  </si>
  <si>
    <t>PRT-GX-SR-IF</t>
  </si>
  <si>
    <t>ProtegeGX RS485 Smart Reader License</t>
  </si>
  <si>
    <t>POA</t>
  </si>
  <si>
    <t>Controller BACnet IP</t>
  </si>
  <si>
    <t>PRT-GX-BAC-CORE</t>
  </si>
  <si>
    <t>BACnet IP Core Services for ProtegeGX Controller</t>
  </si>
  <si>
    <t>PRT-GX-BAC-PL32</t>
  </si>
  <si>
    <t>BACnet IP 32 Channel Point License</t>
  </si>
  <si>
    <t>ProtegeGX Enterprise Security Management System Controllers</t>
  </si>
  <si>
    <t>System Controllers 1 Door 2 RS485 Readers</t>
  </si>
  <si>
    <t>PRT-CTRL-DIN-1D</t>
  </si>
  <si>
    <t>ProtegeGX DIN Rail Single Door Controller</t>
  </si>
  <si>
    <t>System Controllers 2 Doors 4 Wiegand or RS485 Readers</t>
  </si>
  <si>
    <t>PRT-CTRL-DIN-IP</t>
  </si>
  <si>
    <t>Protege GX DIN System CTRL (IP Only)</t>
  </si>
  <si>
    <t>PRT-CTRL-DIN</t>
  </si>
  <si>
    <t>ProtegeGX DIN Rail System Controller</t>
  </si>
  <si>
    <t>Protege WX Web Enabled Hardware</t>
  </si>
  <si>
    <t>System Controllers</t>
  </si>
  <si>
    <t>PRT-WX-DIN-IP</t>
  </si>
  <si>
    <t>Protege WX DIN CTRL (IP Only)</t>
  </si>
  <si>
    <t>PRT-WX-DIN</t>
  </si>
  <si>
    <t>ProtegeWX Web Enabled DIN Rail Controller</t>
  </si>
  <si>
    <t>PRT-WX-DIN-1D</t>
  </si>
  <si>
    <t>ProtegeWX Web Enabled Single Door DIN Rail Controller</t>
  </si>
  <si>
    <t>Protege WX Feature Options</t>
  </si>
  <si>
    <t>PRT-WX-LIC-ALEG-1</t>
  </si>
  <si>
    <t>ProtegeWX Allegion 1 Door License</t>
  </si>
  <si>
    <t>PRT-WX-LIC-AP-1</t>
  </si>
  <si>
    <t>ProtegeWX Aperio 1 Door License</t>
  </si>
  <si>
    <t>PRT-WX-TPR-IF</t>
  </si>
  <si>
    <t>ProtegeWX Third Party Reader Interface License</t>
  </si>
  <si>
    <t>PRT-WX-LIC-AP-10</t>
  </si>
  <si>
    <t>ProtegeWX Aperio 10 Door License</t>
  </si>
  <si>
    <t>PRT-WX-LIC-SL-1</t>
  </si>
  <si>
    <t>ProtegeWX Salto Sallis 1 Door License</t>
  </si>
  <si>
    <t>PRT-WX-LIC-SL-10</t>
  </si>
  <si>
    <t>ProtegeWX Salto Sallis 10 Door License</t>
  </si>
  <si>
    <t>Protege Commercial and Apartment / Condominium Keypads and Touchscreens</t>
  </si>
  <si>
    <t>Commercial Alarm Keypad 16x2 LCD</t>
  </si>
  <si>
    <t>PRT-KLCD</t>
  </si>
  <si>
    <t>Protege Alphanumeric LCD Keypad</t>
  </si>
  <si>
    <t>PRT-KLCS</t>
  </si>
  <si>
    <t>Protege Touch Sense LCD Keypad (White)</t>
  </si>
  <si>
    <t>PRT-KLCS-B</t>
  </si>
  <si>
    <t>Protege Touch Sense LCD Keypad (Black)</t>
  </si>
  <si>
    <t>Integrated System Hardware</t>
  </si>
  <si>
    <t>Door and Reader Expansion Hardware (Access Control)</t>
  </si>
  <si>
    <t>PRT-RDM2-DIN-485</t>
  </si>
  <si>
    <t>Protege DIN Rail 2 Door Expander RS485/Wiegand</t>
  </si>
  <si>
    <t>PRT-F2F8-DIN</t>
  </si>
  <si>
    <t>Protege Half DIN Rail 8 port F/2F Reader Interface</t>
  </si>
  <si>
    <t>PRT-HRDM-DIN</t>
  </si>
  <si>
    <t>Protege Half DIN Rail 2 Door Reader Expander</t>
  </si>
  <si>
    <t>Input and Output Expansion Hardware</t>
  </si>
  <si>
    <t>PRT-HPX8-DIN</t>
  </si>
  <si>
    <t>Protege Half DIN Rail 8 form C Relay Output Expander</t>
  </si>
  <si>
    <t>PRT-HZX16-DIN</t>
  </si>
  <si>
    <t>Protege Half DIN Rail 16 Zone Input Expander</t>
  </si>
  <si>
    <t>PRT-IO84-DIN</t>
  </si>
  <si>
    <t>Protege DIN Rail 8 Input 4 Output Expander</t>
  </si>
  <si>
    <t>PRT-ISO16-DIN</t>
  </si>
  <si>
    <t>Protege DIN Rail 16 Input Opto-Isolated Expander</t>
  </si>
  <si>
    <t>PRT-PX8-DIN</t>
  </si>
  <si>
    <t>Protege DIN Rail 8 form C Relay Output Expander</t>
  </si>
  <si>
    <t>PRT-ZX8-DIN</t>
  </si>
  <si>
    <t>Protege DIN Rail 8 Input Expander</t>
  </si>
  <si>
    <t>PRT-ZX1</t>
  </si>
  <si>
    <t>Protege Single Zone Input Expander</t>
  </si>
  <si>
    <t>PRT-ZX16-DIN</t>
  </si>
  <si>
    <t>Protege DIN Rail 16 Zone Input Expander</t>
  </si>
  <si>
    <t>Module Network Repeater (RS485 Ethernet Extender)</t>
  </si>
  <si>
    <t>PRT-MNR2-DIN</t>
  </si>
  <si>
    <t>Protege DIN Rail COMMS Expander</t>
  </si>
  <si>
    <t>Power Supply Hardware</t>
  </si>
  <si>
    <t>PRT-PSU-DIN-2A</t>
  </si>
  <si>
    <t>Protege DIN Rail 12V 2A Intelligent Battery Backup PSU with Isolated Comms</t>
  </si>
  <si>
    <t>PRT-PSU-DIN-4A</t>
  </si>
  <si>
    <t>Protege DIN Rail 12V 4A Offline Intelligent Battery Backup PSU with Isolated Comms</t>
  </si>
  <si>
    <t>PRT-PSU-DIN-8A</t>
  </si>
  <si>
    <t>Protege DIN Rail 12V 8A Intelligent Battery Backup Power Supply Unit with Isolated Comms</t>
  </si>
  <si>
    <t>Power Supply Cables and Accessories</t>
  </si>
  <si>
    <t>CABLE-PWR-NA</t>
  </si>
  <si>
    <t>Power Cable Right Angle Plug C7 to NA 2m</t>
  </si>
  <si>
    <t>CABLE-PWR-NZAUS</t>
  </si>
  <si>
    <t>Power Cable Right Angle Plug C7 to NZ/AUS 2m</t>
  </si>
  <si>
    <t>CABLE-PWR-EU</t>
  </si>
  <si>
    <t>Power Cable Right Angle Plug C7 to Euro 2m</t>
  </si>
  <si>
    <t>CABLE-PWR-UK</t>
  </si>
  <si>
    <t>Power Cable Right Angle Plug C7 to UK 2m</t>
  </si>
  <si>
    <t>CABLE-BATT-DUAL</t>
  </si>
  <si>
    <t>Cable Dual Battery Loom UL (Red and Black)</t>
  </si>
  <si>
    <t>CABLE-BATT-SINGLE</t>
  </si>
  <si>
    <t>Cable Battery Loom UL (Red and Black)</t>
  </si>
  <si>
    <t>Wireless and Mobile Credentials</t>
  </si>
  <si>
    <t>Wireless NFC</t>
  </si>
  <si>
    <t>PRX-MCR</t>
  </si>
  <si>
    <t>Mobile Credential - Permanently Issued</t>
  </si>
  <si>
    <t>tSL Proximity Mobile and NFC Card Readers</t>
  </si>
  <si>
    <t>tSL Bluetooth/13.56Mhz/125kHz Card Reader with Mobile Bluetooth/NFC Support</t>
  </si>
  <si>
    <t>TSL-EXTRA-RK-HL</t>
  </si>
  <si>
    <t>tSL Extra Multi-Technology Card Reader with Bluetooth Wireless Technology and Keypad</t>
  </si>
  <si>
    <t>TSL-MINI-RR-HL</t>
  </si>
  <si>
    <t>tSL Mini Multi-Technology Card Reader with Bluetooth Wireless Technology</t>
  </si>
  <si>
    <t>TSL-STD-RK-HL</t>
  </si>
  <si>
    <t>tSL Standard Multi-Technology Card Reader with Bluetooth Wireless Technology and Keypad</t>
  </si>
  <si>
    <t>TSL-STD-RR-HL</t>
  </si>
  <si>
    <t>tSL Standard Multi-Technology Card Reader with Bluetooth Wireless Technology</t>
  </si>
  <si>
    <t>TSL-EXTRA-RR-HL</t>
  </si>
  <si>
    <t>tSL Extra Multi-Technology Card Reader with Bluetooth Wireless Technology</t>
  </si>
  <si>
    <t>tSL 13.56Mhz Card Reader with Mobile NFC Credential Support</t>
  </si>
  <si>
    <t>TSL-EXTRA-RK-H</t>
  </si>
  <si>
    <t>tSL Extra 13.56MHz Card Reader with Bluetooth Wireless Technology and Keypad</t>
  </si>
  <si>
    <t>TSL-EXTRA-RR-H</t>
  </si>
  <si>
    <t>tSL Extra 13.56MHz Card Reader with Bluetooth Wireless Technology</t>
  </si>
  <si>
    <t>TSL-MINI-RR-H</t>
  </si>
  <si>
    <t>tSL Mini 13.56MHz Card Reader with Bluetooth Wireless Technology</t>
  </si>
  <si>
    <t>TSL-STD-RK-H</t>
  </si>
  <si>
    <t>tSL Standard 13.56MHz Card Reader with Bluetooth Wireless Technology and Keypad</t>
  </si>
  <si>
    <t>TSL-STD-RR-H</t>
  </si>
  <si>
    <t>tSL Standard 13.56MHz Card Reader with Bluetooth Wireless Technology</t>
  </si>
  <si>
    <t>tSec Proximity Mobile and NFC Card Readers</t>
  </si>
  <si>
    <t>tSec 125kHz Card Reader</t>
  </si>
  <si>
    <t>PRX-TSEC-MINI-125-B</t>
  </si>
  <si>
    <t>tSec 125kHz Reader Mini Mullion Black</t>
  </si>
  <si>
    <t>PRX-TSEC-STD-125-B</t>
  </si>
  <si>
    <t>tSec 125kHz Reader Standard Mullion Black</t>
  </si>
  <si>
    <t>PRX-TSEC-EXTRA-125-B</t>
  </si>
  <si>
    <t>tSec 125kHz Reader Wall Switch Black</t>
  </si>
  <si>
    <t>tSec 13.56MHz Card Reader with Mobile NFC Credential Support</t>
  </si>
  <si>
    <t>PRX-TSEC-EXTRA-DF-B-L</t>
  </si>
  <si>
    <t>tSec 13.56MHz Reader Wallplate (B) 3.5m</t>
  </si>
  <si>
    <t>PRX-TSEC-MINI-DF-B-L</t>
  </si>
  <si>
    <t>tSec 13.56MHz Reader Mini Mullion (B)3.5</t>
  </si>
  <si>
    <t>PRX-TSEC-STD-DF-B-L</t>
  </si>
  <si>
    <t>tSec 13.56MHz Reader Mullion (B) 3.5m</t>
  </si>
  <si>
    <t>PRX-TSEC-MINI-DF-B</t>
  </si>
  <si>
    <t>tSec 13.56MHz Reader Mini Mullion Black</t>
  </si>
  <si>
    <t>PRX-TSEC-STD-DF-B</t>
  </si>
  <si>
    <t>tSec 13.56MHz Reader Standard Mullion Black</t>
  </si>
  <si>
    <t>PRX-TSEC-STD-DF-KP-B</t>
  </si>
  <si>
    <t>tSec 13.56MHz Reader Standard Mullion Black Keypad</t>
  </si>
  <si>
    <t>PRX-TSEC-EXTRA-DF-B</t>
  </si>
  <si>
    <t>tSec 13.56MHz Reader Wall Switch Black</t>
  </si>
  <si>
    <t>PRX-TSEC-EXTRA-DF-KP-B</t>
  </si>
  <si>
    <t>tSec 13.56MHz Reader Wall Switch Black Keypad</t>
  </si>
  <si>
    <t>tSec Bluetooth/13.56Mhz Card Reader with Mobile Bluetooth/NFC Credential Support</t>
  </si>
  <si>
    <t>PRX-TSEC-MINI-DF-BT-B</t>
  </si>
  <si>
    <t>tSec 13.56MHz/BT Reader Mini Mullion Black</t>
  </si>
  <si>
    <t>PRX-TSEC-STD-DF-BT-B</t>
  </si>
  <si>
    <t>tSec 13.56MHz/BT Reader Standard Mullion Black</t>
  </si>
  <si>
    <t>PRX-TSEC-STD-DF-KP-BT-B</t>
  </si>
  <si>
    <t>tSec 13.56MHz/BT Reader Standard Mullion Black Keypad</t>
  </si>
  <si>
    <t>PRX-TSEC-EXTRA-DF-BT-B</t>
  </si>
  <si>
    <t>tSec 13.56MHz/BT Reader Wall Switch Black</t>
  </si>
  <si>
    <t>tSec 13.56MHz/125kHz Card Reader with Mobile NFC Credential Support</t>
  </si>
  <si>
    <t>PRX-TSEC-STD-BT-B-L</t>
  </si>
  <si>
    <t>tSec Dual/BT Reader Mullion (B) 3.5m</t>
  </si>
  <si>
    <t>PRX-TSEC-MINI-B</t>
  </si>
  <si>
    <t>tSec 13.56MHz/125kHz Reader Mini Mullion Black</t>
  </si>
  <si>
    <t>PRX-TSEC-STD-B</t>
  </si>
  <si>
    <t>tSec 13.56MHz/125kHz Reader Standard Mullion Black</t>
  </si>
  <si>
    <t>PRX-TSEC-STD-KP-B</t>
  </si>
  <si>
    <t>tSec 13.56MHz/125kHz Reader Standard Mullion Black Keypad</t>
  </si>
  <si>
    <t>PRX-TSEC-EXTRA-B</t>
  </si>
  <si>
    <t>tSec 13.56MHz/125kHz Reader Wall Switch Black</t>
  </si>
  <si>
    <t>PRX-TSEC-EXTRA-KP-B</t>
  </si>
  <si>
    <t>tSec 13.56MHz/125kHz Reader Wall Switch Black Keypad</t>
  </si>
  <si>
    <t>tSec Bluetooth/13.56Mhz/125kHz Card Reader with Mobile Bluetooth/NFC Support</t>
  </si>
  <si>
    <t>PRX-TSEC-EXTRA-KP-BT-B-L</t>
  </si>
  <si>
    <t>tSec Dual/KP/BT Reader Wall (B) 3.5m</t>
  </si>
  <si>
    <t>PRX-TSEC-MINI-BT-B-L</t>
  </si>
  <si>
    <t>tSec Dual/BT Reader Mini Mullion (B)3.5m</t>
  </si>
  <si>
    <t>PRX-TSEC-STD-KP-BT-B-L</t>
  </si>
  <si>
    <t>tSec Dual/KP/BT Reader Mullion (B) 3.5m</t>
  </si>
  <si>
    <t>PRX-TSEC-MINI-BT-B</t>
  </si>
  <si>
    <t>tSec 13.56MHz/125kHz/BT Reader Mini Mullion Black</t>
  </si>
  <si>
    <t>PRX-TSEC-MINI-BT-W</t>
  </si>
  <si>
    <t>tSec 13.56MHz/125kHz/BT Reader Mini Mullion White</t>
  </si>
  <si>
    <t>PRX-TSEC-STD-BT-B</t>
  </si>
  <si>
    <t>tSec 13.56MHz/125kHz/BT Reader Standard Mullion Black</t>
  </si>
  <si>
    <t>PRX-TSEC-STD-KP-BT-B</t>
  </si>
  <si>
    <t>tSec 13.56MHz/125kHz/BT Reader Standard Mullion Black Keypad</t>
  </si>
  <si>
    <t>PRX-TSEC-STD-BT-W</t>
  </si>
  <si>
    <t>tSec 13.56MHz/125kHz/BT Reader Standard Mullion White</t>
  </si>
  <si>
    <t>PRX-TSEC-STD-KP-BT-W</t>
  </si>
  <si>
    <t>tSec 13.56MHz/125kHz/BT Reader Standard Mullion White Keypad</t>
  </si>
  <si>
    <t>PRX-TSEC-EXTRA-BT-B</t>
  </si>
  <si>
    <t>tSec 13.56MHz/125kHz/BT Reader Wall Switch Black</t>
  </si>
  <si>
    <t>PRX-TSEC-EXTRA-KP-BT-B</t>
  </si>
  <si>
    <t>tSec 13.56MHz/125kHz/BT Reader Wall Switch Black Keypad</t>
  </si>
  <si>
    <t>PRX-TSEC-EXTRA-BT-W</t>
  </si>
  <si>
    <t>tSec 13.56MHz/125kHz/BT Reader Wall Switch White</t>
  </si>
  <si>
    <t>PRX-TSEC-EXTRA-KP-BT-W</t>
  </si>
  <si>
    <t>tSec 13.56MHz/125kHz/BT Reader Wall Switch White Keypad</t>
  </si>
  <si>
    <t>Special Purpose and Vandal Resistant Covers</t>
  </si>
  <si>
    <t>Vandal and Impact Resistant Reader Covers (IK10) No Keypad Functionality</t>
  </si>
  <si>
    <t>PRX-MVRC</t>
  </si>
  <si>
    <t>Vandal Resistant Cover - tSec Mini Mullion IK10</t>
  </si>
  <si>
    <t>PRX-SVRC</t>
  </si>
  <si>
    <t>Vandal Resistant Cover - tSec Mullion IK10</t>
  </si>
  <si>
    <t>PRX-XVRC</t>
  </si>
  <si>
    <t>Vandal Resistant Cover - tSec Extra IK10</t>
  </si>
  <si>
    <t>Vandal and Impact Resistant Reader Covers (IK10) With Tuned Keypad Functionality</t>
  </si>
  <si>
    <t>PRX-TSEC-STD-KP-BT-B-VRC</t>
  </si>
  <si>
    <t>tSec VRC 13.56MHz/125kHz/BT Reader Keypad Mullion Vandal Resistant Black</t>
  </si>
  <si>
    <t>PRX-TSEC-EXTRA-KP-BT-B-VRC</t>
  </si>
  <si>
    <t>tSec Extra VRC 13.56MHz/125kHz/BT Reader Keypad Wall Switch Vandal Resistant Black</t>
  </si>
  <si>
    <t>Specialist Reader Covers and Accessories</t>
  </si>
  <si>
    <t>KLCS-SMB-B</t>
  </si>
  <si>
    <t>KLCS Surface Mount Box Black</t>
  </si>
  <si>
    <t>KLCS-SMB-W</t>
  </si>
  <si>
    <t>KLCS Surface Mount Box White</t>
  </si>
  <si>
    <t>PRX-TSEC-XCDH</t>
  </si>
  <si>
    <t>tSec Wall Switch Card Cradle Black</t>
  </si>
  <si>
    <t>TSEC-SMB-EXT-B</t>
  </si>
  <si>
    <t>tSec Extra Surface Mount Box Black</t>
  </si>
  <si>
    <t>TSEC-SMB-EXT-W</t>
  </si>
  <si>
    <t>tSec Extra Surface Mount Box White</t>
  </si>
  <si>
    <t>TSEC-SMB-STD-B</t>
  </si>
  <si>
    <t>tSec Std Surface Mount Box Black</t>
  </si>
  <si>
    <t>TSEC-SMB-STD-W</t>
  </si>
  <si>
    <t>tSec Std Surface Mount Box White</t>
  </si>
  <si>
    <t>TSL-CABLE-3.5M</t>
  </si>
  <si>
    <t>tSL 3.5M Cable</t>
  </si>
  <si>
    <t>TSL-FP-EXTRA-B</t>
  </si>
  <si>
    <t>tSL Face Plate Wall Plate Black</t>
  </si>
  <si>
    <t>TSL-FP-EXTRA-KP-B</t>
  </si>
  <si>
    <t>tSL Face Plate Wall Plate KP Black</t>
  </si>
  <si>
    <t>TSL-FP-EXTRA-KP-W</t>
  </si>
  <si>
    <t>tSL Face Plate Wall Plate KP White</t>
  </si>
  <si>
    <t>TSL-FP-EXTRA-W</t>
  </si>
  <si>
    <t>tSL Face Plate Wall Plate White</t>
  </si>
  <si>
    <t>TSL-FP-MINI-B</t>
  </si>
  <si>
    <t>tSL Face Plate Mini Black</t>
  </si>
  <si>
    <t>TSL-FP-MINI-W</t>
  </si>
  <si>
    <t>tSL Face Plate Mini White</t>
  </si>
  <si>
    <t>TSL-FP-STD-B</t>
  </si>
  <si>
    <t>tSL Face Plate Mullion Black</t>
  </si>
  <si>
    <t>TSL-FP-STD-KP-B</t>
  </si>
  <si>
    <t>tSL Face Plate Mullion KP Black</t>
  </si>
  <si>
    <t>TSL-FP-STD-KP-W</t>
  </si>
  <si>
    <t>tSL Face Plate Mullion KP White</t>
  </si>
  <si>
    <t>TSL-FP-STD-W</t>
  </si>
  <si>
    <t>tSL Face Plate Mullion White</t>
  </si>
  <si>
    <t>TSL-FS-EXT</t>
  </si>
  <si>
    <t>Ferrite Shield tSL EXTRA 10pk</t>
  </si>
  <si>
    <t>TSL-FS-MINI</t>
  </si>
  <si>
    <t>Ferrite Shield tSL MINI 10pk</t>
  </si>
  <si>
    <t>TSL-FS-STD</t>
  </si>
  <si>
    <t>Ferrite Shield tSL STD 10pk</t>
  </si>
  <si>
    <t>TSL-SMB-EXTRA-B</t>
  </si>
  <si>
    <t>tSL Surface Mount Box Extra Black</t>
  </si>
  <si>
    <t>TSL-SMB-EXTRA-W</t>
  </si>
  <si>
    <t>tSL Surface Mount Box Extra White</t>
  </si>
  <si>
    <t>TSL-SMB-STD-B</t>
  </si>
  <si>
    <t>tSL Surface Mount Box Mullion Black</t>
  </si>
  <si>
    <t>TSL-SMB-STD-W</t>
  </si>
  <si>
    <t>tSL Surface Mount Box Mullion White</t>
  </si>
  <si>
    <t>TSL-VRC-EXTRA-KP-B</t>
  </si>
  <si>
    <t>tSL VRC Extra KP Black</t>
  </si>
  <si>
    <t>TSL-VRC-STD-KP-B</t>
  </si>
  <si>
    <t>tSL VRC Mullion KP Black</t>
  </si>
  <si>
    <t>TSL-CABLE-34CM</t>
  </si>
  <si>
    <t>tSL 34 cm cable</t>
  </si>
  <si>
    <t>TSL-VRC-EXTRA-B</t>
  </si>
  <si>
    <t>tSL VRC Extra Black</t>
  </si>
  <si>
    <t>TSL-VRC-STD-B</t>
  </si>
  <si>
    <t>tSL Face Plate VRC Mullion Black</t>
  </si>
  <si>
    <t>Cards Tags and Credentials</t>
  </si>
  <si>
    <t>Clamshell Card Hard Plastic Non Imagible PVC with Portrait Punch Slot</t>
  </si>
  <si>
    <t>PRX-CLAM-HID26</t>
  </si>
  <si>
    <t>Proximity Clamshell Card (HID26 Format)</t>
  </si>
  <si>
    <t>PRX-CLAM-MF</t>
  </si>
  <si>
    <t>Mifare Clamshell Card (S50/1K)</t>
  </si>
  <si>
    <t>PRX-CLAM-MF-BLANK</t>
  </si>
  <si>
    <t>Mifare Clamshell Card (S50/1K) No Encoding</t>
  </si>
  <si>
    <t>Keyring/Keyfob Tag ABS Plastic with Attachment Hole</t>
  </si>
  <si>
    <t>PRX-TAG-DF-EV3-2K-B</t>
  </si>
  <si>
    <t>DESFire EV3 2K ABS Key Tag (B)</t>
  </si>
  <si>
    <t>PRX-TAG-DF-EV3-2K-B-BLANK</t>
  </si>
  <si>
    <t>DESFire EV3 2K ABS Key Tag (B) No Enc</t>
  </si>
  <si>
    <t>PRX-TAG-DF-EV3-4K-B</t>
  </si>
  <si>
    <t>DESFire EV3 4K ABS Key Tag (B)</t>
  </si>
  <si>
    <t>PRX-TAG-HID26</t>
  </si>
  <si>
    <t>Proximity Tag (HID26 Format)</t>
  </si>
  <si>
    <t>PRX-TAG-POS</t>
  </si>
  <si>
    <t>Proximity Tag (Postech Format)</t>
  </si>
  <si>
    <t>PRX-TAG-ICT</t>
  </si>
  <si>
    <t>Proximity Tag (ICT Format)</t>
  </si>
  <si>
    <t>PRX-TAG-HID34</t>
  </si>
  <si>
    <t>Proximity Tag (HID34 Format)</t>
  </si>
  <si>
    <t>PRX-TAG-LEN</t>
  </si>
  <si>
    <t>Proximity Tag (37 bit Lenel)</t>
  </si>
  <si>
    <t>PRX-TAG-MF-B</t>
  </si>
  <si>
    <t>Mifare Key Tag (S50/1K) (Black)</t>
  </si>
  <si>
    <t>PRX-TAG-MF-W</t>
  </si>
  <si>
    <t>Mifare Key Tag (S50/1K) (White)</t>
  </si>
  <si>
    <t>PRX-TAG-MF-BLANK-B</t>
  </si>
  <si>
    <t>Mifare Key Tag (S50/1K) (Black) No Encoding</t>
  </si>
  <si>
    <t>PRX-TAG-MF-BLANK-W</t>
  </si>
  <si>
    <t>Mifare Key Tag (S50/1K) (White) No Encoding</t>
  </si>
  <si>
    <t>PRX-TAG-DF-EV2-4K-B</t>
  </si>
  <si>
    <t>Mifare DESfire EV2 Tag (EV2/4K) (Black)</t>
  </si>
  <si>
    <t>ISO Printable Photo-ID Compatible CR80 Card</t>
  </si>
  <si>
    <t>PRX-ISO-DF-EV3-2K</t>
  </si>
  <si>
    <t>DESFire EV3 2K ISO CR80 Card</t>
  </si>
  <si>
    <t>PRX-ISO-DF-EV3-2K-BLANK</t>
  </si>
  <si>
    <t>DESFire EV3 2K ISO CR80 Card No Enc</t>
  </si>
  <si>
    <t>PRX-ISO-DF-EV3-2K-LF</t>
  </si>
  <si>
    <t>DESFire EV3 2K 125kHz ISO CR80 Card</t>
  </si>
  <si>
    <t>PRX-ISO-DF-EV3-4K</t>
  </si>
  <si>
    <t>DESFire EV3 4K ISO CR80 Card</t>
  </si>
  <si>
    <t>PRX-ISO-DF-EV3-4K-BLANK</t>
  </si>
  <si>
    <t>DESFire EV3 4K ISO CR80 Card No Enc</t>
  </si>
  <si>
    <t>PRX-ISO-DF-EV3-HID26</t>
  </si>
  <si>
    <t>DESfire/HID26 EV3 ISO Printable Card</t>
  </si>
  <si>
    <t>PRX-ISO-DF-EV3-HID34</t>
  </si>
  <si>
    <t>DESfire/HID34 EV3 ISO Printable Card</t>
  </si>
  <si>
    <t>PRX-ISO-DF-EV3-NL</t>
  </si>
  <si>
    <t>DESfire EV3 ISO Prntbl Card 2K - No Logo</t>
  </si>
  <si>
    <t>PRX-ISO-LF-BLANK</t>
  </si>
  <si>
    <t>Proximity Photo-ID Card 125kHz No Encoding</t>
  </si>
  <si>
    <t>PRX-ISO-ICT</t>
  </si>
  <si>
    <t>Proximity Photo-ID Card 125kHz ICT Format</t>
  </si>
  <si>
    <t>PRX-ISO-HID26</t>
  </si>
  <si>
    <t>Proximity Photo-ID Card 125kHz (HID26 Format)</t>
  </si>
  <si>
    <t>PRX-ISO-HID34</t>
  </si>
  <si>
    <t>Proximity Photo-ID Card 125kHz (HID34 Format)</t>
  </si>
  <si>
    <t>PRX-ISO-POS</t>
  </si>
  <si>
    <t>Proximity Photo-ID Card 125kHz (Postech Format)</t>
  </si>
  <si>
    <t>PRX-ISO-MAG-HID26</t>
  </si>
  <si>
    <t>Proximity Card ISO Mag Stripe (HID26 Format)</t>
  </si>
  <si>
    <t>PRX-ISO-MAG-HID34</t>
  </si>
  <si>
    <t>Proximity Card ISO Mag Stripe (HID34 Format)</t>
  </si>
  <si>
    <t>PRX-ISO-MAG-ICT</t>
  </si>
  <si>
    <t>Proximity Card ISO Mag Stripe (2750 oe) with Punch Marks ICT</t>
  </si>
  <si>
    <t>PRX-ISO-MAG-POS</t>
  </si>
  <si>
    <t>Proximity Card ISO Mag Stripe (Postech Format)</t>
  </si>
  <si>
    <t>PRX-ISO-MF</t>
  </si>
  <si>
    <t>Mifare ISO Graphic Printable Card (S50/1K)</t>
  </si>
  <si>
    <t>PRX-ISO-MAG-MF</t>
  </si>
  <si>
    <t>Mifare ISO Graphic Printable Card (S50/1K) with Mag Stripe (2750 oe)</t>
  </si>
  <si>
    <t>PRX-ISO-MF-BLANK</t>
  </si>
  <si>
    <t>Mifare ISO Graphic Printable Card (S50/1K) No Encoding</t>
  </si>
  <si>
    <t>PRX-ISO-DF-EV2-2K</t>
  </si>
  <si>
    <t>Mifare DESfire EV2 ISO Printable Card (EV2/2K)</t>
  </si>
  <si>
    <t>PRX-ISO-MF4K</t>
  </si>
  <si>
    <t>Mifare 13.56 MHz ISO Graphic Printable Card (S70/4K)</t>
  </si>
  <si>
    <t>ISO Printable Photo-ID Compatible CR80 Dual Technology Transition Card</t>
  </si>
  <si>
    <t>PRX-ISO-MF-HID</t>
  </si>
  <si>
    <t>Mifare 13.56MHz/125kHz HID Format Card</t>
  </si>
  <si>
    <t>PRX-TAG-MF-HID</t>
  </si>
  <si>
    <t>Mifare 13.56MHz HID Format Tag (B)</t>
  </si>
  <si>
    <t>Silicone Wristbands</t>
  </si>
  <si>
    <t>PRX-SWB-MF-W-M</t>
  </si>
  <si>
    <t>Proximity Silicone Wristband Tag Mifare S50 M/180mm (White)</t>
  </si>
  <si>
    <t>PRX-SWB-MF-W-L</t>
  </si>
  <si>
    <t>Proximity Silicone Wristband Tag Mifare S50 L/195mm (White)</t>
  </si>
  <si>
    <t>PRX-SWB-MF-B-S</t>
  </si>
  <si>
    <t>Proximity Silicone Wristband Tag Mifare S50 S/152mm (Black)</t>
  </si>
  <si>
    <t>PRX-SWB-MF-B-M</t>
  </si>
  <si>
    <t>Proximity Silicone Wristband Tag Mifare S50 M/180mm (Black)</t>
  </si>
  <si>
    <t>PRX-SWB-MF-B-L</t>
  </si>
  <si>
    <t>Proximity Silicone Wristband Tag Mifare S50 L/195mm (Black)</t>
  </si>
  <si>
    <t>PRX-SWB-MF-BLANK-L-W</t>
  </si>
  <si>
    <t>Proximity Silicone Wristband Tag Mifare S50 L/195mm (White) - No Encoding</t>
  </si>
  <si>
    <t>PRX-SWB-MF-BLANK-L-B</t>
  </si>
  <si>
    <t>Proximity Silicone Wristband Tag Mifare S50 L/195mm (Black) - No Encoding</t>
  </si>
  <si>
    <t>PRX-SWB-MF-BLANK-M-B</t>
  </si>
  <si>
    <t>Proximity Silicone Wristband Tag Mifare S50 M/180mm (Black) - No Encoding</t>
  </si>
  <si>
    <t>PRX-SWB-MF-BLANK-M-W</t>
  </si>
  <si>
    <t>Proximity Silicone Wristband Tag Mifare S50 M/180mm (White) - No Encoding</t>
  </si>
  <si>
    <t>PRX-SWB-MF-BLANK-S-B</t>
  </si>
  <si>
    <t>Proximity Silicone Wristband Tag Mifare S50 S/152mm (Black) - No Encoding</t>
  </si>
  <si>
    <t>Adhesive Disk</t>
  </si>
  <si>
    <t>PRX-DISC-20-HID26</t>
  </si>
  <si>
    <t>Proximity Adhesive Disc 0.83MM x 20MM (HID26 Format)</t>
  </si>
  <si>
    <t>PRX-DISC-20-HID34</t>
  </si>
  <si>
    <t>Proximity Adhesive Disc 0.83MM x 20MM (HID34 Format)</t>
  </si>
  <si>
    <t>PRX-DISC-ICT</t>
  </si>
  <si>
    <t>Proximity Adhesive Disc 0.83MM x 20MM (ICT Format)</t>
  </si>
  <si>
    <t>PRX-DISC-MF</t>
  </si>
  <si>
    <t>Mifare Proximity Adhesive Disc 25mm (Black)</t>
  </si>
  <si>
    <t>PRX-DISC-MF-W</t>
  </si>
  <si>
    <t>Mifare Proximity Adhesive Disc 25mm (White)</t>
  </si>
  <si>
    <t>PRX-DISC-POS</t>
  </si>
  <si>
    <t>Proximity Adhesive Disc 0.83MM x 20MM (Postech Format)</t>
  </si>
  <si>
    <t>Programming and Configuration Formatted Cards</t>
  </si>
  <si>
    <t>WL-CONST</t>
  </si>
  <si>
    <t>ICT Wireless Lock Construction Card</t>
  </si>
  <si>
    <t>PRX-ISO-CONFIG</t>
  </si>
  <si>
    <t>Custom Reader Configuration Card</t>
  </si>
  <si>
    <t>PRX-PROG-MF</t>
  </si>
  <si>
    <t>Mifare Configuration Card</t>
  </si>
  <si>
    <t>Credential Management</t>
  </si>
  <si>
    <t>PRX-PROG-CUST</t>
  </si>
  <si>
    <t>Third Party Card Encoding Only</t>
  </si>
  <si>
    <t>Managed Site Code (all formats)</t>
  </si>
  <si>
    <t>PRX-ENC-MSC</t>
  </si>
  <si>
    <t>Mifare or DESFire Managed Site Code</t>
  </si>
  <si>
    <t>Encoding Credits Applied to Company Account</t>
  </si>
  <si>
    <t>PRX-ENC-100</t>
  </si>
  <si>
    <t>Floating Card Encoding Pack (100 Units)</t>
  </si>
  <si>
    <t>PRX-ENC-1K</t>
  </si>
  <si>
    <t>Floating Card Encoding Pack (1000 Units)</t>
  </si>
  <si>
    <t>PRX-ENC-10K</t>
  </si>
  <si>
    <t>Floating Card Encoding Pack (10000 Units)</t>
  </si>
  <si>
    <t>USB Connected Encoding Unit</t>
  </si>
  <si>
    <t>PRX-ENC-DT</t>
  </si>
  <si>
    <t>Proximity Card Encoder Desktop USB Connection ISO14443 A and B</t>
  </si>
  <si>
    <t>Encoding Software License</t>
  </si>
  <si>
    <t>PRX-ENC-SW</t>
  </si>
  <si>
    <t>Proximity Card Encoder Client Software License</t>
  </si>
  <si>
    <t>VoIP Intercom and Building Entry Solutions</t>
  </si>
  <si>
    <t>VoIP Touchscreen Entry Stations</t>
  </si>
  <si>
    <t>PRT-ENTR-17-FMT</t>
  </si>
  <si>
    <t>Protege Vandal Resistant Touchscreen Intercom Flush Mount (Without the Rough-in Box)</t>
  </si>
  <si>
    <t>PRT-ENTR-17-SFC</t>
  </si>
  <si>
    <t>Protege Vandal Resistant Touchscreen Intercom Surface Mount</t>
  </si>
  <si>
    <t>VoIP Intercom Services</t>
  </si>
  <si>
    <t>VOIP-TP-1L</t>
  </si>
  <si>
    <t>Tenancy Portal VoIP 1 Line Annual Sub</t>
  </si>
  <si>
    <t>VOIP-TP-250</t>
  </si>
  <si>
    <t>Tenancy Portal 250 Apartment Annual Sub</t>
  </si>
  <si>
    <t>VOIP-TP-125</t>
  </si>
  <si>
    <t>Tenancy Portal 125 Apartment Annual Sub</t>
  </si>
  <si>
    <t>VOIP-TP-50</t>
  </si>
  <si>
    <t>Tenancy Portal 50 Apartment Annual Sub</t>
  </si>
  <si>
    <t>Vandal Resistant Intercom Station</t>
  </si>
  <si>
    <t>PRT-IPIC-POE</t>
  </si>
  <si>
    <t>Protege Vandal Resistant VoIP Intercom with PoE</t>
  </si>
  <si>
    <t>PRT-IPIC-POE-C</t>
  </si>
  <si>
    <t>Protege Vandal Resistant VoIP Intercom with PoE and Camera</t>
  </si>
  <si>
    <t>Vandal Resistant Intercom Station Mounting and Enclosures</t>
  </si>
  <si>
    <t>ACC-IPIC-C-FMB-V2</t>
  </si>
  <si>
    <t>Protege VoIP Intercom V2 PoE with Camera Flush Mount Box</t>
  </si>
  <si>
    <t>Intercom Accessories and Spare Parts</t>
  </si>
  <si>
    <t>PRT-ENTR-17-FMT-RIB</t>
  </si>
  <si>
    <t>Protege Vandal Resistant Touchscreen Intercom Flush Mount Rough-In box</t>
  </si>
  <si>
    <t>IP Reporting Product Suite</t>
  </si>
  <si>
    <t>Cellular Modem</t>
  </si>
  <si>
    <t>PRT-4G-USB</t>
  </si>
  <si>
    <t>Protege DIN Rail Cellular Modem</t>
  </si>
  <si>
    <t>AIP-V3-ANS</t>
  </si>
  <si>
    <t>ArmorIP Version 3 Annual Subscription</t>
  </si>
  <si>
    <t>Accessory and General Products</t>
  </si>
  <si>
    <t>Cables and Interconnects</t>
  </si>
  <si>
    <t>CABLE-RS485-CONN</t>
  </si>
  <si>
    <t>Quick Connect RS485 Daisy Chain Cable Loom</t>
  </si>
  <si>
    <t>Relay Boards/Modules</t>
  </si>
  <si>
    <t>RLY-DP</t>
  </si>
  <si>
    <t>Relay Board Double Pole</t>
  </si>
  <si>
    <t>RLY-SP</t>
  </si>
  <si>
    <t>Relay Board Single Pole</t>
  </si>
  <si>
    <t>Radio Frequency Products</t>
  </si>
  <si>
    <t>RF-RCVR-433-ANT</t>
  </si>
  <si>
    <t>Wireless 433MHz Antenna</t>
  </si>
  <si>
    <t>Remote Control Receivers 433MHz</t>
  </si>
  <si>
    <t>RF-RCVR-433</t>
  </si>
  <si>
    <t>Receiver Wiegand RS232 Relay Outputs (433MHz)</t>
  </si>
  <si>
    <t>Remote Control Transmitters 433MHz</t>
  </si>
  <si>
    <t>RF-REM2-433</t>
  </si>
  <si>
    <t>Remote 2 Button Transmitter (433MHz)</t>
  </si>
  <si>
    <t>RF-REM4-433</t>
  </si>
  <si>
    <t>Remote 4 Button Transmitter (433MHz)</t>
  </si>
  <si>
    <t>Remote Control Transmitters 433MHz with Prox</t>
  </si>
  <si>
    <t>RF-REM2-433-DF-EV3</t>
  </si>
  <si>
    <t>Remote 2 But. (433MHz) DESfire EV3</t>
  </si>
  <si>
    <t>RF-REM4-433-DF-EV3</t>
  </si>
  <si>
    <t>Remote 4 But. (433MHz) DESfire EV3</t>
  </si>
  <si>
    <t>RF-REM2-433-HID26</t>
  </si>
  <si>
    <t>Remote 2 Button Transmitter (433MHz) Prox Inside HID 26 Bit</t>
  </si>
  <si>
    <t>RF-REM2-433-MF</t>
  </si>
  <si>
    <t>Remote 2 Button Transmitter (433MHz) Prox Inside Mifare S50/1K</t>
  </si>
  <si>
    <t>RF-REM4-433-HID26</t>
  </si>
  <si>
    <t>Remote 4 Button Transmitter (433MHz) Prox Inside HID 26 Bit</t>
  </si>
  <si>
    <t>RF-REM4-433-ICT</t>
  </si>
  <si>
    <t>Remote 4 Button Transmitter (433MHz) Prox Inside ICT Format</t>
  </si>
  <si>
    <t>RF-REM4-433-MF</t>
  </si>
  <si>
    <t>Remote 4 Button Transmitter (433MHz) Prox Inside Mifare S50/1K</t>
  </si>
  <si>
    <t>Training</t>
  </si>
  <si>
    <t>Consoles and Demo Systems</t>
  </si>
  <si>
    <t>PRT-TRN-GX</t>
  </si>
  <si>
    <t>ProtegeGX Training Kit</t>
  </si>
  <si>
    <t>PRT-TRN-WX</t>
  </si>
  <si>
    <t>ProtegeWX Training Kit</t>
  </si>
  <si>
    <t>TRN-INST-GX</t>
  </si>
  <si>
    <t>ProtegeGX Level 1 Technician Training Pack</t>
  </si>
  <si>
    <t>Training Packs/Kits</t>
  </si>
  <si>
    <t>TRN-FAC-VR</t>
  </si>
  <si>
    <t>Facilitated GX Training Course</t>
  </si>
  <si>
    <t>Cabinets and Product Enclosures</t>
  </si>
  <si>
    <t>DIN Rail Enclosure (Empty)</t>
  </si>
  <si>
    <t>EN-DIN-11</t>
  </si>
  <si>
    <t>DIN Rail Enclosure 1 x 1.5</t>
  </si>
  <si>
    <t>EN-DIN-12</t>
  </si>
  <si>
    <t>DIN Rail Enclosure 1 x 2</t>
  </si>
  <si>
    <t>EN-DIN-22</t>
  </si>
  <si>
    <t>DIN Rail Enclosure 2 x 2</t>
  </si>
  <si>
    <t>EN-DIN-23</t>
  </si>
  <si>
    <t>DIN Rail Enclosure 2 x 3</t>
  </si>
  <si>
    <t>EN-DIN-24</t>
  </si>
  <si>
    <t>DIN Rail Enclosure 2 x 4</t>
  </si>
  <si>
    <t>DIN Rail Enclosure Accessories</t>
  </si>
  <si>
    <t>CABLE-PWR-IEC</t>
  </si>
  <si>
    <t>Fused Panel Mount IEC C14 Socket to Dual C7 Figure 8</t>
  </si>
  <si>
    <t>EN-CAMKEY-V1</t>
  </si>
  <si>
    <t>DIN Rail V1 Enclosure Camlock Key</t>
  </si>
  <si>
    <t>EN-CAMKEY-V2</t>
  </si>
  <si>
    <t>DIN Rail V2 Encl. Camlock Key (1 Pair)</t>
  </si>
  <si>
    <t>EN-CAMLOCK-V2</t>
  </si>
  <si>
    <t>DIN Rail Enclosure Camlock w Key (DTM)</t>
  </si>
  <si>
    <t>EN-DIN-MYLAR</t>
  </si>
  <si>
    <t>Mylar Blanking Panel for DIN Enclosures - 1 unit</t>
  </si>
  <si>
    <t>IQ Trading - офіційний дистриб'ютор ICТ в Україні</t>
  </si>
  <si>
    <t>SCU</t>
  </si>
  <si>
    <t>ICT ProtegeGX Standard Server License Стандартна серверна ліцензія ICT ProtegeGX потрібна для всіх інсталяцій. Функції, що входять до базової ліцензії: * 50 дверей * Необмежена кількість сайтів, контролерів та користувачів * 1 одночасний клієнт * 1 камера * Необмежена кількість відеореєстраторів * Високорівневий інтерфейс відеореєстратора * Дії календаря * Електронна пошта про подію * Веб-служба SOAP, веб-клієнт та 3 веб-оператори.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</si>
  <si>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Для всіх інсталяцій потрібне встановлення сервера ICT ProtegeGX. Стартова версія постачається з: * 10 дверей * 1 сайт * необмежена кількість контролерів * необмежена кількість користувачів * 1 одночасний клієнт * 0 камер. До стартової ліцензії можна додати максимум 100 дверей. Камери додавати не можна. Стартову ліцензію можна оновити до повної ліцензії, придбавши PRT-GX-SRVR-ST-UG. Це також включає компоненти та модулі з пакета оновлення PRT-GX-SRVR-UGV4.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</si>
  <si>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Вмикає роботу з діями календаря в ліцензії сервера GX. Це стосується версії ProtegeGX 4.0 або вище. Ви повинні використовувати найновішу прошивку на контролері DIN. Не підтримується на застарілих контролерах GX на базі SE/PCB.</t>
  </si>
  <si>
    <t>Enterprise Muster відображає в режимі реального часу користувачів, які перебувають на об'єкті в певних зонах. Використовуючи зчитувачі входу та виходу, пов'язані з дверима, звіт створює список користувачів, які присутні кожні 30 секунд. Це зручно, якщо ви відстежуєте, скільки людей зазвичай перебувають на об'єкті в певний час протягом дня.</t>
  </si>
  <si>
    <t>Ліцензування 10 VoIP-домофонних станцій ProtegeGX на один екземпляр PRT-GX-SRVR. Кожна ліцензована VoIP-станція може здійснювати дзвінки на клієнтські робочі станції ProtegeGX та працювати як головний домофон через інтерфейс користувача робочої станції.</t>
  </si>
  <si>
    <t>Додатковий клієнт ICT ProtegeGX на додаток до ліцензії на паралельного клієнта, що надається з ліцензією сервера ICT ProtegeGX, клієнти ICT ProtegeGX, інтегровані з пакетами камер та NVR, потребують високоякісних відеокарт, специфікації яких наведено в посібнику з встановлення ICT ProtegeGX.</t>
  </si>
  <si>
    <t>Електронну пошту про подію можна налаштувати для будь-якого типу події в системі Protege GX та фільтрувати за певними записами, такими як окремі двері, зони або користувачі.</t>
  </si>
  <si>
    <t>Звіти Muster дозволяють створювати звіт, у якому перелічено всіх користувачів для певних областей системи. Використовуючи зчитувачі входу та виходу, пов'язані з дверима, звіт створює список користувачів, присутніх на момент створення звіту.</t>
  </si>
  <si>
    <t>Комплект розробки програмного забезпечення для веб-сервісу ProtegeGX SOAP містить усі інструменти розробки, необхідні для написання власного інтерфейсу або інтеграції з сервером ProtegeGX. У цей пакет входить: * Демонстраційний номер соціального страхування з увімкненим веб-сервісом SOAP * Усе необхідне програмне забезпечення * Документація API * Демонстраційна база даних GX * Зразок коду для встановлення * Підтримка налаштування * 1 сеанс розробника ІКТ</t>
  </si>
  <si>
    <t>Звіти про облік робочого часу та відвідуваності усувають потребу в окремій системі обліку робочого часу, використовуючи дані доступу для надання інформації про переміщення персоналу, що допомагає в нарахуванні заробітної плати та управлінні персоналом для максимальної ефективності.</t>
  </si>
  <si>
    <t>Додаткові 10 VoIP-домофонних станцій. Кожна ліцензована VoIP-станція може здійснювати дзвінки оператору за допомогою інтерфейсу GX.</t>
  </si>
  <si>
    <t>Веб-клієнт ProtegeGX — це кросплатформне рішення, яке дозволяє керувати та контролювати вашу систему ProtegeGX з веб-середовища з будь-якого пристрою із сучасним веб-браузером та підключенням до Інтернету. Веб-клієнт ProtegeGX ліцензується на кожну інсталяцію сервера ProtegeGX, що дозволяє отримати доступ до всіх сайтів на сервері. Цей ліцензійний пакет включає: * Веб-службу ProtegeGX SOAP * 3 ліцензії веб-оператора * Програмне забезпечення веб-клієнта ProtegeGX. Потрібна існуюча ліцензія сервера ProtegeGX.</t>
  </si>
  <si>
    <t>Ліцензія оператора веб-інтерфейсу користувача ProtegeGX. Для підключення до сервера через SOAP кожен окремий запис оператора вимагає дійсної ліцензії веб-оператора.</t>
  </si>
  <si>
    <t>Функції Photo ID у Protege GX дозволяють вам швидко розробляти, створювати та кодувати професійно виглядаючі картки. Інтуїтивно зрозумілий інтерфейс забезпечує повний контроль над інформацією, що міститься, а дизайн картки можна налаштувати відповідно до корпоративного брендингу.</t>
  </si>
  <si>
    <t>Оновлює стартову ліцензію ProtegeGX до повної версії, що дозволяє інтеграцію камер та розширення до понад 100 дверей. Це також включає компоненти та модулі пакету оновлення PRT-GX-SRVR-UGV4.</t>
  </si>
  <si>
    <t>Додає ліцензії NVR HLI, веб-клієнта, 3 веб-операторів, SOAP, електронної пошти про події, імпорту CSV та дій календаря до ліцензії V3, оновленої до V4.</t>
  </si>
  <si>
    <t>Збільшує кількість ліцензованих дверей на сервері ICT ProtegeGX на одні додаткові двері. Сервер ICT ProtegeGX постачається з 50 дверима в базовій конфігурації, а додаткові двері потрібні лише у разі перевищення ліцензованої кількості.</t>
  </si>
  <si>
    <t>Збільшує кількість ліцензованих дверей на сервері ICT ProtegeGX на додаткові 10 дверей. Сервер ICT ProtegeGX постачається з 50 дверима в базовій конфігурації, а додаткові двері потрібні лише при перевищенні ліцензованої кількості.</t>
  </si>
  <si>
    <t>Збільшує кількість ліцензованих дверей на сервері ICT ProtegeGX на додаткові 50 дверей. Сервер ICT ProtegeGX постачається з 50 дверима в базовій конфігурації, а додаткові двері потрібні лише при перевищенні ліцензованої кількості.</t>
  </si>
  <si>
    <t>Дозволяє підключити ліцензію на IP-двері Allegion до сервера або системного контролера. Потрібна одна ліцензія на кожні підключені двері Allegion. Інтеграція може вимагати встановлення сторонніх програм або обладнання, наданого постачальником електронних замків. Ліцензії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</si>
  <si>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Дозволяє підключити ліцензію на програмне забезпечення для дверей Aperio до сервера або системного контролера через концентратор Aperio RS485.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t>
  </si>
  <si>
    <t>Дозволяє підключити ліцензію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великих обсягах – доступні 250, 500 та 1000 блоків, а також одноразові необмежені ліцензії. Зверніться до відділу продажів, щоб запросити цінову пропозицію.</t>
  </si>
  <si>
    <t>Дозволяє підключити 100 ліцензій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більших обсягах – доступні 250, 500 та 1000 блоків, а також одноразові необмежені ліцензії. Зверніться до відділу продажів, щоб запросити цінову пропозицію.</t>
  </si>
  <si>
    <t>Дозволяє підключити ліцензію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великих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</si>
  <si>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Дозволяє підключити 100 ліцензій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</si>
  <si>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Набір засобів розробки програмного забезпечення ProtegeGX Mobile</t>
  </si>
  <si>
    <t>Ця інтеграція дозволяє програмувати записи користувачів, права доступу, вихідні поверхи та домашні поверхи в Protege GX та синхронізувати їх з KONE Office Flow, створюючи єдину систему доступу для ліфтів та турнікетів. Для інтеграції потрібна одна ліцензія на кожен об'єкт GX.</t>
  </si>
  <si>
    <t>Для використання інтерфейсу Kone Elevator HLI потрібна одна ліцензія. KONE DOP програмуються в ProtegeGX з використанням записів дверей, тому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170. ICT не несе відповідальності за неможливість перевірки версій HLI.</t>
  </si>
  <si>
    <t>Річний план догляду за PRT-GX-ELEV-HLI-KNOF</t>
  </si>
  <si>
    <t>Для використання інтерфейсу Motion Control Engineering Elevator HLI потрібна одна ліцензія. DOP MCE програмуються в ProtegeGX з використанням записів дверей, тому вимагають ліцензії GX на двері.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241. ICT не несе відповідальності за неможливість перевірки версій HLI.</t>
  </si>
  <si>
    <t>Для використання інтерфейсу Otis Elevator HLI потрібна одна ліцензія. Дистанційні керування OTIS програмуються в Protege GX за допомогою записів дверей, тому вони потребують ліцензії на двері GX.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174. ICT не несе відповідальності за неможливість перевірки версій HLI.</t>
  </si>
  <si>
    <t>Для використання інтерфейсу Schindler Elevator HLI потрібна одна ліцензія.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196. ICT не несе відповідальності за неможливість перевірки версій HLI.</t>
  </si>
  <si>
    <t>Для використання інтерфейсу середнього рівня Otis Elevator потрібна ліцензія на кожен контролер, що відповідає за інтеграцію.</t>
  </si>
  <si>
    <t>Для використання інтерфейсу ThyssenKrupp Elevator HLI потрібна одна ліцензія. Кіоски ThyssenKrupp програмуються в Protege GX з використанням записів дверей, тому для них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169. ICT не несе відповідальності за неможливість перевірки версій HLI.</t>
  </si>
  <si>
    <t>Ліцензія на інтеграцію KeySecure дозволяє серверу ProtegeGX підключатися до системи KeySecure. Для роботи кожного сайту на сервері ProtegeGX потрібна ліцензія. Для інтеграції KeySecure потрібна дійсна ліцензія SOAP, яка не входить до комплекту.</t>
  </si>
  <si>
    <t>Ліцензія на інтеграцію KeyWatcher дозволяє серверу ProtegeGX підключатися до системи KeyWatcher. Для роботи кожного сайту на сервері ProtegeGX потрібна ліцензія. Для інтеграції KeyWatcher потрібна дійсна ліцензія SOAP, яка не входить до комплекту.</t>
  </si>
  <si>
    <t>Для роботи інтеграції Verex SNAPP необхідно придбати ліцензію. Для встановлення Protege GX вам потрібно буде надати номер соціального страхування програмного забезпечення. Ліцензія потрібна для кожного контролера Protege GX.</t>
  </si>
  <si>
    <t>Програмне забезпечення для синхронізації баз даних подібне до об'єднання двох баз даних в одну. Інформація зі стороннього джерела витягується та зберігається у спільній мережевій папці. Служба синхронізації даних імпортує цю інформацію в ProtegeGX та створює або оновлює записи.</t>
  </si>
  <si>
    <t>Увімкнути Active Directory для керування оператором, інтеграцію LDAP, дозволити вхід з автентифікацією NT з облікового запису користувача</t>
  </si>
  <si>
    <t>Увімкнути Active Directory для керування користувачами, інтеграцію LDAP, функції кількох груп безпеки, автоматичне заповнення користувачів на основі вибраної групи Active Directory.</t>
  </si>
  <si>
    <t>Інтеграція між ProtegeGX та системою VingCard VisiOnline забезпечує простий та безперебійний спосіб керування доступом персоналу до електронних замків готелю безпосередньо з інтерфейсу ProtegeGX.</t>
  </si>
  <si>
    <t>Додаткові 10 камер для будь-якого пакету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</si>
  <si>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Додаткові 50 камер для будь-якого пакета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</si>
  <si>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Ліцензія на синхронізацію необмеженої кількості дверей Protégé GX з Milestone XProtect. На кожен сервер Protégé GX потрібна одна ліцензія.</t>
  </si>
  <si>
    <t>Ліцензія на синхронізацію до 30 дверей Protégé GX з Milestone XProtect. На кожен сервер Protégé GX потрібна одна ліцензія.</t>
  </si>
  <si>
    <t>Ліцензія на синхронізацію до 99 дверей Protégé GX з Milestone XProtect. На кожен сервер Protégé GX потрібна одна ліцензія.</t>
  </si>
  <si>
    <t>Річний план догляду за PRT-GX-VMS-MLSTN-100+DR</t>
  </si>
  <si>
    <t>Річний план догляду за PRT-GX-VMS-MLSTN-30DR</t>
  </si>
  <si>
    <t>Річний план догляду за PRT-GX-VMS-MLSTN-99DR</t>
  </si>
  <si>
    <t>Ліцензія на інтеграцію для ProtegeGX 4.0 або вище та серії IP-детекторів Optex Redwall/Redscan. Для кожного пристрою Redscan, підключеного до системи, потрібна окрема ліцензія. Для великих проектів можна запросити кілька ліцензій.</t>
  </si>
  <si>
    <t>Базова ліцензія на інтеграцію, необхідна для інтеграції сервера ProtegeGX з Cencon Centran, що дозволяє адміністрування з ProtegeGX.</t>
  </si>
  <si>
    <t>Ліцензія на замок Cencon. Потрібна одна ліцензія на замок для підключення до ProtegeGX через інтеграцію Cencon Centran.</t>
  </si>
  <si>
    <t>Дозволяє керувати біометричними пристроями Princeton Identity безпосередньо з інтерфейсу користувача ProtegeGX. Ліцензія поширюється на підключення одного біометричного зчитувача.</t>
  </si>
  <si>
    <t>Дозволяє керувати пристроями Suprema Bio-Entry та Bio-Entry Plus безпосередньо з інтерфейсу користувача ProtegeGX. Ліцензія поширюється на підключення одного біометричного зчитувача.</t>
  </si>
  <si>
    <t>Дозволяє підключити до Protege GX до 20 біометричних зчитувачів IDEMIA. На кожен сервер GX потрібна одна ліцензія.</t>
  </si>
  <si>
    <t>Дозволяє підключити до Protege GX до 50 біометричних зчитувачів IDEMIA. На кожен сервер GX потрібна одна ліцензія.</t>
  </si>
  <si>
    <t>Дозволяє підключати необмежену кількість біометричних зчитувачів IDEMIA до Protege GX. На кожен сервер GX потрібна одна ліцензія.</t>
  </si>
  <si>
    <t>Річний план догляду за PRT-GX-IDEMIA-20RD</t>
  </si>
  <si>
    <t>Річний план догляду за PRT-GX-IDEMIA-50RD</t>
  </si>
  <si>
    <t>Дозволяє інтеграцію зчитувачів карток сторонніх виробників та інших пристроїв ідентифікації через Ethernet або загальний інтерфейс зчитувача. Для кожного налаштованого смарт-зчитувача потрібна ліцензія.</t>
  </si>
  <si>
    <t>Дозволяє інтеграцію зчитувачів карток сторонніх виробників через інтерфейс зчитувача RS-485. Для кожного налаштованого смарт-зчитувача потрібна ліцензія. Примітка: Ліцензії не потрібні для зчитувачів OSDP.</t>
  </si>
  <si>
    <t>Центральний процесор, що відповідає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</si>
  <si>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Центральний процесор, відповідальний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</si>
  <si>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Центральний процесор, відповідальний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</si>
  <si>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Центральний процесор, що відповідає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</si>
  <si>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PRT-GX-IDEMIA-20RD</t>
  </si>
  <si>
    <t>PRT-GX-IDEMIA-50RD</t>
  </si>
  <si>
    <t>Protege GX IDEMIA Lic 1-20 Readers</t>
  </si>
  <si>
    <t>Protege GX IDEMIA Lic 21-50 Readers</t>
  </si>
  <si>
    <t>PRT-GX-IDEMIA-51+RD</t>
  </si>
  <si>
    <t>Protege GX IDEMIA Lic 51+ Readers</t>
  </si>
  <si>
    <t>PRT-GX-IDEMIA-ACP-20R</t>
  </si>
  <si>
    <t>Ліцензія BACnet IP на 32 канали</t>
  </si>
  <si>
    <t>Основні IP-сервіси BACnet для контролера ProtegeGX. Включає 32 канали</t>
  </si>
  <si>
    <t>PRT-GX-IDEMIA-ACP-50R</t>
  </si>
  <si>
    <t xml:space="preserve">PRT-GX-IDEMIA-ACP-51+ </t>
  </si>
  <si>
    <t>Річний план догляду за PRT-GX-IDEMIA-51+RD</t>
  </si>
  <si>
    <t>Protege GX IDEMIA Integration ACP 1-20 Readers</t>
  </si>
  <si>
    <t>Protege GX IDEMIA Integration ACP 21-50 Readers</t>
  </si>
  <si>
    <t>Protege GX IDEMIA Integration ACP 51+ Readers</t>
  </si>
  <si>
    <t>Дозволяє підключити одні двері Allegion до контролера WX. На кожні підключені двері потрібна одна ліцензія. Примітка: Може знадобитися апаратне забезпечення Allegion, яке необхідно замовляти окремо у авторизованого реселлера. До будь-якого контролера WX можна застосувати кілька ліцензій.</t>
  </si>
  <si>
    <t>Дозволяє підключити одні двері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</si>
  <si>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Дозволяє підключити 10 дверей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</si>
  <si>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Дозволяє підключити одні двері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</si>
  <si>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Дозволяє підключити 10 дверей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</si>
  <si>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Алфавітно-цифрова РК-клавіатура Protege забезпечує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функції моніторингу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</si>
  <si>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РК-клавіатура Protege Touch Sense забезпечує елегантний та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моніторинг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</si>
  <si>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Розширювач зчитувачів дверей Protege 2 забезпечує до 4 входів для зчитувачів та 2 виходів для блокувальних пристроїв для керування доступом у системі Protege. Маючи 8 входів, які можна використовувати для розширеної функції моніторингу, та 6 виходів з відкритим колектором, доступних для керування керованими пристроями, розширювач зчитувачів має значні апаратні вдосконалення, що підтримують гнучкий контроль безпеки та доступу, моніторинг сигналізації та автоматизацію будівель: * 2 двері (4 зчитувачі) * 8 багатоцільових входів * 2 релейні виходи Form C * 6 низькострумових виходів</t>
  </si>
  <si>
    <t>Розширювач зчитувальних пристроїв Protege F/2F на половину DIN-рейки з 8 портами забезпечує безперешкодний перехід до системи Protege GX для об'єктів, що використовують застаріле обладнання Casi-Rusco, термін служби якого вийшов, а також для тих, хто використовує зчитувачі карт F/2F, * 8 портів зчитувальних пристроїв, що використовують протокол F/2F * Не потрібно перепідключати існуючі зчитувачі * Просто від'єднайте існуюче з'єднання зчитувача Casi-Rusco Secure Perfect/Picture Perfect або GE/Micro5 та підключіть його до розширювача зчитувальних пристроїв Protege F/2F * Контролює контакти положення дверей та пристрої запиту на вихід за стандартним протоколом F/2F</t>
  </si>
  <si>
    <t>Розширювач зчитувачів дверей Protege Half DIN 2, розширює систему Protege на 2 входи зчитувачів дверей,</t>
  </si>
  <si>
    <t>Розширювач одного входу Protege надає інтерфейс додаткового входу для моніторингу та автоматизації в інтегрованій системі контролю доступу, безпеки та автоматизації будівель Protege. Завдяки входу, який можна використовувати для розширеної функціональності моніторингу, розширювач одного входу забезпечує значні апаратні вдосконалення, що дозволяють гнучке програмування та налаштування входу. * Ідеально підходить для шкіл та великих об'єктів з довгими кабельними трасами та складними маршрутами проводки. * Дозволяє просту модернізацію старих систем, де детектори підключені до чотирипровідної шини. * Зменшує вартість робіт з прокладання кабелів під час модернізації. * Підключається безпосередньо до мережі модулів RS-485 та використовує захищений та зашифрований зв'язок модулів RS-485.</t>
  </si>
  <si>
    <t>Розширювач вхідних даних Protege для DIN-рейки на 16 входів забезпечує інтерфейс до 16 входів для моніторингу та автоматизації в системі Protege. З 16 входами, які можна використовувати для розширеної функціональності моніторингу, розширювач вхідних даних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</si>
  <si>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Розширювач вхідних сигналів Protege для DIN-рейки на 8 входів забезпечує додаткові 8 входів (16, якщо використовується режим дуплексного входу) для моніторингу та автоматизації в системі Protege. Завдяки входам, які можна використовувати для розширеної функціональності моніторингу, розширювач вхідних сигналів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8 контрольованих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</si>
  <si>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Розширювач виходів на 8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7 ампер * Кожен розширювач виходів може контролювати до 8 входів аварій * Ідеально підходить для підключення в електроприймальній кімнаті для керування вивісками, освітленням та автоматизацією будівлі.</t>
  </si>
  <si>
    <t>Розширювач Protege для DIN-рейки з 16 оптоізольованими входами забезпечує інтерфейс для підключення до 16 сигналів низької або високої напруги до системи Protege. Розширювач вхідних сигналів забезпечує розширені апаратні вдосконалення, що дозволяють гнучке програмування та налаштування, і призначений для використання зі стандартним промисловим монтажем на DIN-рейку, * 16 оптоізольованих входів, здатних обробляти сигнали високої напруги постійного та змінного струму * 2 стани зони сигналізації, що забезпечують сигналізацію та замкнені стани * Підключення будь-якої комбінації нормально замкнутих або нормально розімкнутих входів * 4 виходи з відкритим колектором 50 мА (макс.)</t>
  </si>
  <si>
    <t>Розширювач Protege на 8 входів та 4 виходи для DIN-рейки збільшує кількість входів на 8, що дозволяє контролювати широкий спектр датчиків з можливістю кінцевого контакту або датчиків з розімкнутим контактом; та збільшує кількість виходів на 4, оснащений реле форми C високого струму для керованої автоматизації систем будівель, включаючи освітлення та опалення, вентиляцію та кондиціонування повітря, * 8 контрольованих входів * Підключення будь-якої комбінації нормально замкнутих або нормально розімкнутих входів, що налаштовуються для кожного входу * Чотиристанційний вхід сигналізації з використанням резисторів для забезпечення умов короткого замикання, тривоги, замикання та несанкціонованого втручання * 4 реле форми C, здатні перемикати резистивні навантаження до 7 ампер</t>
  </si>
  <si>
    <t>Розширювач Protege Half DIN Rail на 16 входів забезпечує додаткові 16 входів для моніторингу та автоматизації в системі Protege. Завдяки входам, які можна використовувати для розширеної функціональності моніторингу, розширювач входів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</si>
  <si>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Розширювач виходів Protege Half DIN Rail на 8 виходів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5 ампер * Компактний дворівневий модуль на половинній DIN-рейці * Ідеально підходить для підключення в розподільній електричній кімнаті для керування вивісками, освітленням та автоматизацією будівель</t>
  </si>
  <si>
    <t>Мережевий ретранслятор Protege для DIN-рейкового модуля призначений для розширення мережевих можливостей системи Protege. Ретранслятор додається до системи через RS-485 або Ethernet та забезпечує оптичну ізоляцію між трьома гілками модульної мережі, що знижує вимоги до живлення, * 3 ізольованих з'єднання RS-485 * Розширення мережі RS-485 або Ethernet * Налаштовуване зміщення RS-485</t>
  </si>
  <si>
    <t>Інтелектуальний блок живлення Protege для DIN-рейки 2A забезпечує систему Protege живленням 12 В постійного струму, що ідеально підходить для роботи пристроїв безпеки, контролю доступу або автоматизації, а також великої кількості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вхід 16 В змінного струму, ідеально підходить для асортименту недорогих трансформаторів змінного струму ICT (код деталі: TFR-40-16)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</si>
  <si>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Інтелектуальний блок живлення Protege для DIN-рейки 4A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</si>
  <si>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Інтелектуальний блок живлення Protege для DIN-рейки 8A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</si>
  <si>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Кабель C7 з прямим кутом на європейський штекер, довжина 2 м,</t>
  </si>
  <si>
    <t>Кабель живлення C7 до британської вилки, довжина 2 м,</t>
  </si>
  <si>
    <t>Для з'єднання двох акумуляторів один з одним</t>
  </si>
  <si>
    <t>Для підключення модуля PSU-DIN до акумулятора</t>
  </si>
  <si>
    <t>Мобільні ІКТ-реєстраційні дані забезпечують гнучкість та додаткову зручність доступу без карток з мобільного пристрою. Більше жодних проблем із втраченими або забутими картками та мітками. Просто піднесіть свій смартфон до зони дії зчитувача, щоб отримати вхід.</t>
  </si>
  <si>
    <t>Зчитувач TSL Extra 13,56 МГц/125 кГц - MIFARE/DESFire/BT/NFC, з клавіатурою, чорний</t>
  </si>
  <si>
    <t>Міні-зчитувач TSL 13,56 МГц/125 кГц - MIFARE/DESFire/BT/NFC, чорний</t>
  </si>
  <si>
    <t>Зчитувач TSL Extra 13,56 МГц/125 кГц - MIFARE/DESFire/BT/NFC, чорний</t>
  </si>
  <si>
    <t>Зчитувач TSL 13,56 МГц/125 кГц - MIFARE/DESFire/BT/NFC з клавіатурою</t>
  </si>
  <si>
    <t>Зчитувач TSL 13,56 МГц/125 кГц - MIFARE/DESFire/BT/NFC Чорний</t>
  </si>
  <si>
    <t>Зчитувач TSL Extra 13,56 МГц - MIFARE/DESFire/BT/NFC, з клавіатурою, чорний</t>
  </si>
  <si>
    <t>Зчитувач TSL Extra 13,56 МГц - MIFARE/DESFire/BT/NFC, чорний</t>
  </si>
  <si>
    <t>Міні-зчитувач TSL 13,56 МГц - MIFARE/DESFire/BT/NFC, чорний</t>
  </si>
  <si>
    <t>Стандартний/міжстійковий зчитувач TSL 13,56 МГц - MIFARE/DESFire/BT/NFC з клавіатурою, чорний</t>
  </si>
  <si>
    <t>Зчитувач TSL 13,56 МГц - MIFARE/DESFire/BT/NFC, чорний</t>
  </si>
  <si>
    <t>Міні-мільйонний зчитувач tSec 125 кГц, чорний</t>
  </si>
  <si>
    <t>Стандартний зчитувач tSec 125 кГц, чорний</t>
  </si>
  <si>
    <t>Настінний вимикач для зчитування tSec 125 кГц, чорний</t>
  </si>
  <si>
    <t>Настінна панель зчитувача tSec 13,56 МГц (B) 3,5 м</t>
  </si>
  <si>
    <t>Зчитувач tSec 13,56 МГц Міні-мільйон (B) 3,5</t>
  </si>
  <si>
    <t>Зчитувач tSec 13,56 МГц, стійка (B) 3,5 м</t>
  </si>
  <si>
    <t>Зчитувач tSec 13,56 МГц Міні-мільйонний чорний</t>
  </si>
  <si>
    <t>Стандартний зчитувач tSec 13,56 МГц, чорний</t>
  </si>
  <si>
    <t>Стандартна клавіатура зчитувача tSec 13,56 МГц, чорного кольору, для кріплення на стійку</t>
  </si>
  <si>
    <t>Настінний перемикач зчитувачів tSec 13,56 МГц, чорний</t>
  </si>
  <si>
    <t>-Настінний зчитувач BtSec 13,56 МГц з чорною клавіатурою</t>
  </si>
  <si>
    <t>Зчитувач tSec 13,56 МГц/BT Міні-мільйонний чорний</t>
  </si>
  <si>
    <t>Зчитувач tSec 13,56 МГц/BT Стандартний мульйон чорного кольору</t>
  </si>
  <si>
    <t>-tBSec 13,56MHz/BT Reader Стандартна клавіатура Mullion чорного кольору</t>
  </si>
  <si>
    <t>Настінний вимикач BtSec 13,56 МГц/BT зчитувач чорного кольору</t>
  </si>
  <si>
    <t>Зчитувач tSec Dual/BT Mullion (B) 3,5 м</t>
  </si>
  <si>
    <t>Зчитувач tSec 13,56 МГц/125 кГц Міні-мільйон чорного кольору</t>
  </si>
  <si>
    <t>Стандартний зчитувач tSec 13,56 МГц/125 кГц, чорний</t>
  </si>
  <si>
    <t>Стандартна клавіатура зчитувача tSec 13,56 МГц/125 кГц, чорного кольору, з функцією Mullion</t>
  </si>
  <si>
    <t>Настінний вимикач зчитувачів tSec 13,56 МГц/125 кГц, чорний</t>
  </si>
  <si>
    <t>Настінний перемикач зчитувачів tSec 13,56 МГц/125 кГц з чорною клавіатурою</t>
  </si>
  <si>
    <t>-Настінний зчитувач BtS-Lec Dual/KP/BT (B) 3,5 м</t>
  </si>
  <si>
    <t>Міні-міні-зчитувач tSec Dual/BT (B) 3,5 м</t>
  </si>
  <si>
    <t>Зчитувач LtSec Dual/KP/BT Mullion (B) 3,5 м</t>
  </si>
  <si>
    <t>Зчитувач tSec 13,56 МГц/125 кГц/BT Міні-мільйонний чорний</t>
  </si>
  <si>
    <t>Зчитувач tSec 13,56 МГц/125 кГц/BT Міні-мільйонний білий</t>
  </si>
  <si>
    <t>Зчитувач tSec 13,56 МГц/125 кГц/BT Стандартний мульіон чорного кольору</t>
  </si>
  <si>
    <t>Стандартна клавіатура зчитувача tSec 13,56 МГц/125 кГц/BT, чорного кольору, з функцією Mullion</t>
  </si>
  <si>
    <t>Зчитувач tSec 13,56 МГц/125 кГц/BT Стандартний Мулліон Білий</t>
  </si>
  <si>
    <t>Стандартна клавіатура зчитувача tSec 13,56 МГц/125 кГц/BT, біла, з можливістю встановлення на середину.</t>
  </si>
  <si>
    <t>Настінний перемикач зчитувачів tSec 13,56 МГц/125 кГц/BT, чорний</t>
  </si>
  <si>
    <t>-Настінний перемикач BtSec 13,56 МГц/125 кГц/BT зчитувач, чорна клавіатура</t>
  </si>
  <si>
    <t>Настінний перемикач зчитувачів tSec 13,56 МГц/125 кГц/BT, білий</t>
  </si>
  <si>
    <t>-Настінний перемикач з клавіатурою WtSec 13,56 МГц/125 кГц/BT, біла</t>
  </si>
  <si>
    <t>Антивандальна кришка - tSec Mini Mullion IK10</t>
  </si>
  <si>
    <t>Антивандальна кришка - tSec Mullion IK10</t>
  </si>
  <si>
    <t>Антивандальна кришка - tSec Extra IK10</t>
  </si>
  <si>
    <t>Клавіатура зчитувача VtRSCec VRC 13,56 МГц/125 кГц/BT, стійка до вандалів, чорного кольору</t>
  </si>
  <si>
    <t>Настінний вимикач із клавіатурою tSec Extra VRC 13,56 МГц/125 кГц/BT-B-VRCReader, вандалостойкий, чорний</t>
  </si>
  <si>
    <t>Коробка для поверхневого монтажу KLCS чорного кольору</t>
  </si>
  <si>
    <t>Коробка для поверхневого монтажу KLCS білого кольору</t>
  </si>
  <si>
    <t>Підставка для картки настінного вимикача tSec, чорного кольору</t>
  </si>
  <si>
    <t>y деактивовано, додаткова коробка для поверхневого монтажу tSec чорного кольору</t>
  </si>
  <si>
    <t>Коробка для поверхневого монтажу tSec Extra білого кольору</t>
  </si>
  <si>
    <t>Стандартна коробка для поверхневого монтажу tSec, чорного кольору</t>
  </si>
  <si>
    <t>Коробка для поверхневого монтажу tSec Std білого кольору</t>
  </si>
  <si>
    <t>Кабель tSL 3,5 м</t>
  </si>
  <si>
    <t>Лицьова панель tSL Настінна панель Чорна</t>
  </si>
  <si>
    <t>Лицьова панель tSL Настінна панель KP Чорний</t>
  </si>
  <si>
    <t>Лицьова панель tSL Настінна панель KP Біла</t>
  </si>
  <si>
    <t>Лицьова панель tSL Настінна панель Біла</t>
  </si>
  <si>
    <t>Лицьова панель tSL Mini Black</t>
  </si>
  <si>
    <t>Лицьова панель tSL Mini White</t>
  </si>
  <si>
    <t>Лицьова панель tSL Mullion Black</t>
  </si>
  <si>
    <t>Лицьова панель tSL Mullion KP Black</t>
  </si>
  <si>
    <t>Лицьова панель tSL Mullion KP White</t>
  </si>
  <si>
    <t>Лицьова панель tSL Mullion White</t>
  </si>
  <si>
    <t>Феритовий екран tSL EXTRA 10 шт.</t>
  </si>
  <si>
    <t>Феритовий екран tSL MINI 10 шт.</t>
  </si>
  <si>
    <t>Феритовий екран tSL STD 10 шт.</t>
  </si>
  <si>
    <t>Коробка для поверхневого монтажу tSL Extra Black</t>
  </si>
  <si>
    <t>Коробка для поверхневого монтажу tSL екстра білого кольору</t>
  </si>
  <si>
    <t>Коробка для поверхневого монтажу tSL Mullion чорного кольору</t>
  </si>
  <si>
    <t>Коробка для поверхневого монтажу tSL Mullion White</t>
  </si>
  <si>
    <t>tSL VRC Extra KP Чорний</t>
  </si>
  <si>
    <t>tSL VRC Мульйон KP Чорний</t>
  </si>
  <si>
    <t>Кабель tSL 34 см</t>
  </si>
  <si>
    <t>tSL VRC Екстра чорний</t>
  </si>
  <si>
    <t>Лицьова панель tSL VRC Mullion Black</t>
  </si>
  <si>
    <t>Картка Proximity Clamshell (формат Postech 26 біт)</t>
  </si>
  <si>
    <t>PRX-CLAM-POS</t>
  </si>
  <si>
    <t>Картка Mifare (S50/1K)</t>
  </si>
  <si>
    <t>Картка Mifare (S50/1K) без кодування</t>
  </si>
  <si>
    <t>Безконтактна карта (формат HID26)</t>
  </si>
  <si>
    <t>Дозволяє кодування 100 облікових даних незалежно від виробника чи типу облікових даних. Для роботи необхідно завантажити їх на обліковий запис клієнта та замовника.</t>
  </si>
  <si>
    <t>Дозволяє кодування 1000 облікових даних незалежно від виробника чи типу облікових даних. Для роботи необхідно завантажити їх на обліковий запис клієнта та замовника.</t>
  </si>
  <si>
    <t>Дозволяє кодування 10000 облікових даних незалежно від виробника чи типу облікових даних. Для роботи необхідно завантажити в обліковий запис клієнта та замовника.</t>
  </si>
  <si>
    <t>Ліцензія на встановлення та використання програми керування обліковими даними та онлайн-системи від ICT, включає 50 кредитів кодування, для цього потрібен настільний USB-кодер або кодер Serial 125, для карток, що не належать ICT, стягується плата за кодування за кожну картку.</t>
  </si>
  <si>
    <t>Розташована біля головного входу, 17-дюймова сенсорна станція входу, ймовірно, буде першим, що помічають люди, наближаючись до будівлі. Розроблена для роботи як автономний пристрій або як частина комплексного інтегрованого рішення Protege, станція входу забезпечує інтуїтивно зрозумілий інтерфейс для спілкування відвідувачів з орендарями, керівництвом будівлі, консьєржем або навіть з віддаленими місцями, наприклад, безпосередньо з'єднує гостей з власниками корпоративного житла, підтримує VoIP та відеозв'язок, дозволяє переглядати відео в реальному часі з кількох джерел та використовувати двосторонній голосовий зв'язок з телефонами та домофонами, сумісними з SIP, * вандалостійкий корпус зі стандартом IP65 * вбудована камера високої роздільної здатності з широким кутом огляду * налаштовувана головна сторінка для відображення планів поверхів або брендингу компанії</t>
  </si>
  <si>
    <t>Стільниковий модем Protege для DIN-рейки – це пристрій стільникового зв'язку, який забезпечує зручне бездротове з'єднання для контролера Protege. Оскільки фізична мережа не потрібна, це ідеальне рішення для віддалених об'єктів та установок, де мережева інфраструктура може бути недоступною або її встановлення складним та дорогим. Підтримує контролери Protege GX та Protege WX. * Бездротова передача IP-тривог для зручної та економічно ефективної контрольованої вихідної звітності. * Безпечний зашифрований зв'язок під час звітності через службу звітності ArmorIP. * Можливість роботи з мережею стільникового зв'язку категорії M-1 з перехідним режимом на стільникову технологію 2G GSM 4G, дворежимний LTE-M/NB-IoT.</t>
  </si>
  <si>
    <t>Річна підписка на моніторингову компанію, що включає необмежену кількість облікових записів,</t>
  </si>
  <si>
    <t>Швидкоз'ємний кабельний жгут RS485 Daisy Chain, що підходить для всіх DIN-модулів,</t>
  </si>
  <si>
    <t>Двополюсне реле 2A, вихід форми C, котушка +12 В з транзисторним керуванням, як позитивним, так і негативним, світлодіодна індикація активації реле, ідеально підходить для використання з виходами сигналізації.</t>
  </si>
  <si>
    <t>Однополюсне реле 7A форма C Вихід +12V котушка з низькострумовим транзисторним входом, що запускається як позитивним, так і негативним, світлодіодна індикація активації реле, ідеально підходить для використання з виходами сигналізації.</t>
  </si>
  <si>
    <t>Аксесуар для антени SMA забезпечує більшу гнучкість під час розташування бездротового приймача. Кабель довжиною 3 м дозволяє встановити модуль у безпечному місці, наприклад, у шафі, розміщуючи антену на відкритому повітрі для максимального бездротового покриття. Антена також має магнітну основу для зручного кріплення до зовнішньої сторони шафи або іншої металевої поверхні.</t>
  </si>
  <si>
    <t>Бездротовий приймач 433 МГц забезпечує швидку та просту інтеграцію 4- або 2-кнопкових дистанційних передавачів ICT у будь-яку систему сигналізації або контролю доступу. Крім того, автономна функціональність дозволяє легко та безпечно керувати воротами або іншими зонами доступу, де потрібна зручність, * 3 робочі конфігурації: Wiegand, RS-232 та автономна * 4 програмовані виходи з відкритим колектором * 1 релейний вихід Form C * Програмована чутливість прийому для кожного каналу * Місткість 600 користувачів (ідентифікатор передавача) в автономній конфігурації * Необмежена місткість користувачів у конфігурації Wiegand.</t>
  </si>
  <si>
    <t>Бездротовий передавач 433 МГц з 2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</si>
  <si>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Бездротовий передавач 433 МГц із 4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із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</si>
  <si>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Навчальний комплект ProtegeGX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PRT-GX-SRVR-DEMO * 1 x PRT-KLCS-B * 1 x PRX-TSEC-MINI-DF-B * 1 x PRX-TSEC-STD-DF-KP-BT-B * 1 x PRT-PSU-DIN-4A * 1 x PRT-CTRL-DIN * 5 x PRX-ISO-DF *5 x PRX-ISO-MF Розміри: 330 мм, В: 300 мм, Г: 120 мм Будь ласка, замовляйте шнур живлення відповідно до регіональних вимог.</t>
  </si>
  <si>
    <t>Навчальний комплект ProtegeWX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PRT-KLCS-B * 1 x PRX-TSEC-MINI-DF-B * 1 x PRX-TSEC-STD-DF-KP-BT-B * 1 x PRT-PSU-DIN-4A * 1 x PRT-WX-DIN * 5 x PRX-ISO-DF * 5 x PRX-ISO-MF Розміри: 330 мм, В: 300 мм, Г: 120 мм Будь ласка, замовляйте шнур живлення відповідно до регіональних вимог.</t>
  </si>
  <si>
    <t>Навчальний пакет ProtegeGX рівня 1 для техніків містить: * Ваучер на навчання * Ваучер на іспит * Демо-картка GX SSN</t>
  </si>
  <si>
    <t>Ваучер на навчання GX рівня 1 з фасилітацією/класом</t>
  </si>
  <si>
    <t>Настінна металева шафа для встановлення продуктів безпеки, має великий 1,5-дюймовий відсік для продукту зверху та один повнорозмірний відсік для продукту знизу, включає замок та два ключі.</t>
  </si>
  <si>
    <t>Асортимент корпусів для DIN-рейки від ICT поєднує в собі простоту та міцну конструкцію, що забезпечує гнучке рішення для монтажу та обслуговування. Багаторівневий корпус, що замикається, ідеально підходить для різних конфігурацій монтажу та має два повнорозмірні відсіки для пристроїв. Корпус для DIN-рейки 1 x 2 не тільки чудово виглядає, але й дозволяє максимально ефективно використовувати обладнання Protege для DIN-рейки.</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</si>
  <si>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чотири повнорозмірні відсіки для пристроїв. Корпус для DIN-рейки 2 x 2 не тільки чудово виглядає, але й дозволяє максимально ефективно використовувати обладнання Protege для DIN-рейки.</t>
  </si>
  <si>
    <t>Асортимент корпусів для DIN-рейки від ICT поєднує в собі простоту та міцну конструкцію, що забезпечує гнучке рішення для встановлення, яке легко монтувати та обслуговувати. Багаторівневий корпус, що замикається, ідеально підходить для різних конфігурацій монтажу та має шість повнорозмірних відсіків для пристроїв. Корпус для DIN-рейки 2 x 3 не тільки чудово виглядає, але й дозволяє максимально ефективно використовувати обладнання Protege для DIN-рейки.</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</si>
  <si>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вісім повнорозмірних відсіків для пристроїв. Корпус для DIN-рейки 2 x 4 не тільки чудово виглядає, але й дозволяє максимально ефективно використовувати обладнання Protege для DIN-рейки.</t>
  </si>
  <si>
    <t>Розетка IEC C14 з запобіжником для панельного монтажу на подвійну вилку C7 Figure 8 та провід заземлення для підключення 2 роз'ємів PSU-DIN.</t>
  </si>
  <si>
    <t>Запасний ключ для шафи старого зразка (логотип не втоплений)</t>
  </si>
  <si>
    <t>Запасний ключ для шафи новішого зразка (логотип втоплений)</t>
  </si>
  <si>
    <t>Замінний замок і ключ для шафи новішого зразка (логотип втоплений)</t>
  </si>
  <si>
    <t>Аркуш із двох майларових заглушок для корпусів DIN-рейки ІКТ,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</si>
</sst>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0.00"/>
    <numFmt numFmtId="165" formatCode="[$€-2]\ #,##0.00"/>
  </numFmts>
  <fonts count="17" x14ac:knownFonts="1">
    <font>
      <sz val="11"/>
      <color theme="1"/>
      <name val="Calibri"/>
      <family val="2"/>
      <charset val="204"/>
      <scheme val="minor"/>
    </font>
    <font>
      <sz val="10"/>
      <name val="Arial Cyr"/>
      <charset val="204"/>
    </font>
    <font>
      <sz val="10"/>
      <name val="Arial"/>
      <family val="2"/>
      <charset val="204"/>
    </font>
    <font>
      <b/>
      <sz val="10"/>
      <name val="Arial"/>
      <family val="2"/>
    </font>
    <font>
      <sz val="10"/>
      <color indexed="16"/>
      <name val="Arial"/>
      <family val="2"/>
      <charset val="204"/>
    </font>
    <font>
      <sz val="10"/>
      <color indexed="63"/>
      <name val="Arial"/>
      <family val="2"/>
    </font>
    <font>
      <b/>
      <sz val="10"/>
      <name val="Arial"/>
      <family val="2"/>
      <charset val="204"/>
    </font>
    <font>
      <b/>
      <sz val="10"/>
      <color indexed="10"/>
      <name val="Arial"/>
      <family val="2"/>
      <charset val="204"/>
    </font>
    <font>
      <sz val="10"/>
      <color theme="1"/>
      <name val="Arial"/>
      <family val="2"/>
      <charset val="204"/>
    </font>
    <font>
      <b/>
      <sz val="10"/>
      <color theme="1"/>
      <name val="Arial"/>
      <family val="2"/>
      <charset val="204"/>
    </font>
    <font>
      <b/>
      <sz val="11"/>
      <color theme="1"/>
      <name val="Calibri"/>
      <family val="2"/>
      <charset val="204"/>
      <scheme val="minor"/>
    </font>
    <font>
      <b/>
      <sz val="12"/>
      <color indexed="9"/>
      <name val="Arial"/>
      <family val="2"/>
    </font>
    <font>
      <b/>
      <sz val="12"/>
      <name val="Arial"/>
      <family val="2"/>
    </font>
    <font>
      <b/>
      <sz val="10"/>
      <color indexed="9"/>
      <name val="Arial"/>
      <family val="2"/>
    </font>
    <font>
      <sz val="10"/>
      <color theme="1"/>
      <name val="Calibri"/>
      <family val="2"/>
      <charset val="204"/>
      <scheme val="minor"/>
    </font>
    <font>
      <sz val="10"/>
      <color theme="1"/>
      <name val="Arial"/>
      <family val="2"/>
    </font>
    <font>
      <b/>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8"/>
        <bgColor indexed="64"/>
      </patternFill>
    </fill>
    <fill>
      <patternFill patternType="solid">
        <fgColor indexed="44"/>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56">
    <xf numFmtId="0" fontId="0" fillId="0" borderId="0" xfId="0"/>
    <xf numFmtId="0" fontId="2" fillId="2" borderId="1" xfId="1" applyFont="1" applyFill="1" applyBorder="1" applyAlignment="1">
      <alignment horizontal="left" vertical="top"/>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2" fillId="0" borderId="0" xfId="1" applyFont="1" applyAlignment="1">
      <alignment vertical="top"/>
    </xf>
    <xf numFmtId="0" fontId="2" fillId="2" borderId="4" xfId="1" applyFont="1" applyFill="1" applyBorder="1" applyAlignment="1">
      <alignment horizontal="left" vertical="top"/>
    </xf>
    <xf numFmtId="0" fontId="6" fillId="2" borderId="5" xfId="1" applyFont="1" applyFill="1" applyBorder="1" applyAlignment="1">
      <alignment horizontal="center" vertical="center" wrapText="1"/>
    </xf>
    <xf numFmtId="4" fontId="6" fillId="3" borderId="6" xfId="1" applyNumberFormat="1" applyFont="1" applyFill="1" applyBorder="1" applyAlignment="1">
      <alignment vertical="center" wrapText="1"/>
    </xf>
    <xf numFmtId="4" fontId="6" fillId="3" borderId="7" xfId="1" applyNumberFormat="1" applyFont="1" applyFill="1" applyBorder="1" applyAlignment="1">
      <alignment horizontal="center" vertical="center" wrapText="1"/>
    </xf>
    <xf numFmtId="0" fontId="6" fillId="3" borderId="7" xfId="1" applyFont="1" applyFill="1" applyBorder="1" applyAlignment="1">
      <alignment vertical="center" wrapText="1"/>
    </xf>
    <xf numFmtId="0" fontId="7" fillId="3" borderId="8" xfId="1" applyFont="1" applyFill="1" applyBorder="1" applyAlignment="1">
      <alignment horizontal="center" vertical="center" wrapText="1"/>
    </xf>
    <xf numFmtId="9" fontId="7" fillId="3" borderId="9" xfId="1" applyNumberFormat="1" applyFont="1" applyFill="1" applyBorder="1" applyAlignment="1">
      <alignment horizontal="center" vertical="center" wrapText="1"/>
    </xf>
    <xf numFmtId="0" fontId="6" fillId="3" borderId="10" xfId="1" applyFont="1" applyFill="1" applyBorder="1" applyAlignment="1">
      <alignment horizontal="center" vertical="center" wrapText="1" shrinkToFit="1"/>
    </xf>
    <xf numFmtId="0" fontId="6" fillId="3" borderId="11" xfId="1" applyFont="1" applyFill="1" applyBorder="1" applyAlignment="1">
      <alignment horizontal="center" vertical="center" shrinkToFit="1"/>
    </xf>
    <xf numFmtId="0" fontId="6" fillId="3" borderId="11" xfId="1" applyFont="1" applyFill="1" applyBorder="1" applyAlignment="1">
      <alignment horizontal="center" vertical="center" wrapText="1" shrinkToFit="1"/>
    </xf>
    <xf numFmtId="4" fontId="6" fillId="3" borderId="11" xfId="1" applyNumberFormat="1" applyFont="1" applyFill="1" applyBorder="1" applyAlignment="1">
      <alignment horizontal="center" vertical="center" wrapText="1" shrinkToFit="1"/>
    </xf>
    <xf numFmtId="4" fontId="6" fillId="3" borderId="9" xfId="1" applyNumberFormat="1" applyFont="1" applyFill="1" applyBorder="1" applyAlignment="1">
      <alignment horizontal="center" vertical="center" wrapText="1" shrinkToFit="1"/>
    </xf>
    <xf numFmtId="0" fontId="0" fillId="0" borderId="0" xfId="0" applyAlignment="1">
      <alignment vertical="center"/>
    </xf>
    <xf numFmtId="0" fontId="8" fillId="0" borderId="6" xfId="0" applyFont="1" applyBorder="1" applyAlignment="1">
      <alignment horizontal="center" vertical="center"/>
    </xf>
    <xf numFmtId="164" fontId="9" fillId="0" borderId="11" xfId="0" applyNumberFormat="1" applyFont="1" applyBorder="1" applyAlignment="1">
      <alignment horizontal="right" vertical="center"/>
    </xf>
    <xf numFmtId="164" fontId="9" fillId="0" borderId="9" xfId="0" applyNumberFormat="1" applyFont="1" applyBorder="1" applyAlignment="1">
      <alignment horizontal="right" vertical="center"/>
    </xf>
    <xf numFmtId="0" fontId="8" fillId="0" borderId="12" xfId="0" applyFont="1" applyBorder="1" applyAlignment="1">
      <alignment horizontal="center" vertical="center"/>
    </xf>
    <xf numFmtId="164" fontId="9" fillId="0" borderId="13" xfId="0" applyNumberFormat="1" applyFont="1" applyBorder="1" applyAlignment="1">
      <alignment horizontal="right" vertical="center"/>
    </xf>
    <xf numFmtId="164" fontId="9" fillId="0" borderId="14" xfId="0" applyNumberFormat="1" applyFont="1" applyBorder="1" applyAlignment="1">
      <alignment horizontal="right" vertical="center"/>
    </xf>
    <xf numFmtId="0" fontId="0" fillId="0" borderId="0" xfId="0" applyAlignment="1">
      <alignment horizontal="center" vertical="center"/>
    </xf>
    <xf numFmtId="0" fontId="8" fillId="0" borderId="11"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horizontal="left" vertical="top" wrapText="1"/>
    </xf>
    <xf numFmtId="0" fontId="6" fillId="2" borderId="2" xfId="1" applyFont="1" applyFill="1" applyBorder="1" applyAlignment="1">
      <alignment horizontal="left" vertical="top"/>
    </xf>
    <xf numFmtId="0" fontId="9" fillId="0" borderId="11" xfId="0" applyFont="1" applyBorder="1" applyAlignment="1">
      <alignment horizontal="left" vertical="center" wrapText="1"/>
    </xf>
    <xf numFmtId="0" fontId="9" fillId="0" borderId="13" xfId="0" applyFont="1" applyBorder="1" applyAlignment="1">
      <alignment horizontal="left" vertical="center" wrapText="1"/>
    </xf>
    <xf numFmtId="0" fontId="10" fillId="0" borderId="0" xfId="0" applyFont="1" applyAlignment="1">
      <alignment horizontal="left" vertical="center"/>
    </xf>
    <xf numFmtId="0" fontId="8" fillId="0" borderId="13" xfId="0" applyFont="1" applyBorder="1" applyAlignment="1">
      <alignment horizontal="left" vertical="top" wrapText="1"/>
    </xf>
    <xf numFmtId="0" fontId="11" fillId="4" borderId="7" xfId="0" applyFont="1" applyFill="1" applyBorder="1" applyAlignment="1">
      <alignment vertical="center"/>
    </xf>
    <xf numFmtId="165" fontId="12" fillId="4" borderId="7" xfId="0" applyNumberFormat="1" applyFont="1" applyFill="1" applyBorder="1" applyAlignment="1">
      <alignment vertical="center"/>
    </xf>
    <xf numFmtId="165" fontId="12" fillId="4" borderId="9" xfId="0" applyNumberFormat="1" applyFont="1" applyFill="1" applyBorder="1" applyAlignment="1">
      <alignment vertical="center"/>
    </xf>
    <xf numFmtId="0" fontId="3" fillId="5" borderId="15" xfId="0" applyFont="1" applyFill="1" applyBorder="1" applyAlignment="1">
      <alignment vertical="center"/>
    </xf>
    <xf numFmtId="165" fontId="3" fillId="5" borderId="15" xfId="0" applyNumberFormat="1" applyFont="1" applyFill="1" applyBorder="1" applyAlignment="1">
      <alignment vertical="center"/>
    </xf>
    <xf numFmtId="0" fontId="13" fillId="4" borderId="10" xfId="0" applyFont="1" applyFill="1" applyBorder="1" applyAlignment="1">
      <alignment vertical="center"/>
    </xf>
    <xf numFmtId="0" fontId="13" fillId="4" borderId="7" xfId="0" applyFont="1" applyFill="1" applyBorder="1" applyAlignment="1">
      <alignment vertical="center"/>
    </xf>
    <xf numFmtId="165" fontId="3" fillId="4" borderId="7" xfId="0" applyNumberFormat="1" applyFont="1" applyFill="1" applyBorder="1" applyAlignment="1">
      <alignment vertical="center"/>
    </xf>
    <xf numFmtId="165" fontId="3" fillId="4" borderId="9" xfId="0" applyNumberFormat="1" applyFont="1" applyFill="1" applyBorder="1" applyAlignment="1">
      <alignment vertical="center"/>
    </xf>
    <xf numFmtId="0" fontId="14" fillId="0" borderId="0" xfId="0" applyFont="1" applyAlignment="1">
      <alignment vertical="center"/>
    </xf>
    <xf numFmtId="0" fontId="3" fillId="5" borderId="10" xfId="0" applyFont="1" applyFill="1" applyBorder="1" applyAlignment="1">
      <alignment vertical="center"/>
    </xf>
    <xf numFmtId="0" fontId="15" fillId="0" borderId="6" xfId="0" applyFont="1" applyBorder="1" applyAlignment="1">
      <alignment horizontal="center" vertical="center"/>
    </xf>
    <xf numFmtId="0" fontId="16" fillId="0" borderId="11" xfId="0" applyFont="1" applyBorder="1" applyAlignment="1">
      <alignment horizontal="left" vertical="center" wrapText="1"/>
    </xf>
    <xf numFmtId="0" fontId="15" fillId="0" borderId="11" xfId="0" applyFont="1" applyBorder="1" applyAlignment="1">
      <alignment vertical="center" wrapText="1"/>
    </xf>
    <xf numFmtId="0" fontId="15" fillId="0" borderId="11" xfId="0" applyFont="1" applyBorder="1" applyAlignment="1">
      <alignment horizontal="left" vertical="top" wrapText="1"/>
    </xf>
    <xf numFmtId="164" fontId="16" fillId="0" borderId="11" xfId="0" applyNumberFormat="1" applyFont="1" applyBorder="1" applyAlignment="1">
      <alignment horizontal="right" vertical="center"/>
    </xf>
    <xf numFmtId="164" fontId="16" fillId="0" borderId="9" xfId="0" applyNumberFormat="1" applyFont="1" applyBorder="1" applyAlignment="1">
      <alignment horizontal="right" vertical="center"/>
    </xf>
    <xf numFmtId="0" fontId="3" fillId="2" borderId="2" xfId="1" applyFont="1" applyFill="1" applyBorder="1" applyAlignment="1">
      <alignment horizontal="left" vertical="top"/>
    </xf>
    <xf numFmtId="0" fontId="8" fillId="0" borderId="11" xfId="0" applyFont="1" applyBorder="1" applyAlignment="1">
      <alignment vertical="top" wrapText="1"/>
    </xf>
    <xf numFmtId="0" fontId="6" fillId="2" borderId="0" xfId="1" applyFont="1" applyFill="1" applyBorder="1" applyAlignment="1">
      <alignment horizontal="left" vertical="top"/>
    </xf>
    <xf numFmtId="0" fontId="5" fillId="2" borderId="0" xfId="1" applyFont="1" applyFill="1" applyBorder="1" applyAlignment="1">
      <alignment horizontal="left" vertical="top"/>
    </xf>
    <xf numFmtId="0" fontId="6" fillId="2" borderId="0" xfId="1" applyFont="1" applyFill="1" applyBorder="1" applyAlignment="1">
      <alignment horizontal="center" vertical="center" wrapText="1"/>
    </xf>
    <xf numFmtId="165" fontId="3" fillId="5" borderId="16" xfId="0" applyNumberFormat="1" applyFont="1" applyFill="1" applyBorder="1" applyAlignment="1">
      <alignment vertical="center"/>
    </xf>
  </cellXfs>
  <cellStyles count="2">
    <cellStyle name="Звичайний" xfId="0" builtinId="0"/>
    <cellStyle name="Обычный_Шаблон прайс-листа" xfId="1" xr:uid="{9ABFECF9-6442-447B-8FEE-843B408AB9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79339</xdr:rowOff>
    </xdr:from>
    <xdr:to>
      <xdr:col>1</xdr:col>
      <xdr:colOff>1562578</xdr:colOff>
      <xdr:row>3</xdr:row>
      <xdr:rowOff>121920</xdr:rowOff>
    </xdr:to>
    <xdr:pic>
      <xdr:nvPicPr>
        <xdr:cNvPr id="2" name="Рисунок 1">
          <a:extLst>
            <a:ext uri="{FF2B5EF4-FFF2-40B4-BE49-F238E27FC236}">
              <a16:creationId xmlns:a16="http://schemas.microsoft.com/office/drawing/2014/main" id="{C024AC5E-1744-43D1-81D0-35784725A6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79339"/>
          <a:ext cx="2355058" cy="545501"/>
        </a:xfrm>
        <a:prstGeom prst="rect">
          <a:avLst/>
        </a:prstGeom>
      </xdr:spPr>
    </xdr:pic>
    <xdr:clientData/>
  </xdr:twoCellAnchor>
  <xdr:twoCellAnchor editAs="oneCell">
    <xdr:from>
      <xdr:col>5</xdr:col>
      <xdr:colOff>59366</xdr:colOff>
      <xdr:row>0</xdr:row>
      <xdr:rowOff>22860</xdr:rowOff>
    </xdr:from>
    <xdr:to>
      <xdr:col>5</xdr:col>
      <xdr:colOff>716280</xdr:colOff>
      <xdr:row>3</xdr:row>
      <xdr:rowOff>167639</xdr:rowOff>
    </xdr:to>
    <xdr:pic>
      <xdr:nvPicPr>
        <xdr:cNvPr id="3" name="Рисунок 2">
          <a:extLst>
            <a:ext uri="{FF2B5EF4-FFF2-40B4-BE49-F238E27FC236}">
              <a16:creationId xmlns:a16="http://schemas.microsoft.com/office/drawing/2014/main" id="{58F2E092-6C87-4AE9-94FD-4A2312586E5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01486" y="22860"/>
          <a:ext cx="656914"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F848B-2B92-448E-BC86-C59F969538E7}">
  <dimension ref="A1:F375"/>
  <sheetViews>
    <sheetView tabSelected="1" zoomScaleNormal="100" workbookViewId="0">
      <pane ySplit="6" topLeftCell="A7" activePane="bottomLeft" state="frozen"/>
      <selection pane="bottomLeft" activeCell="C11" sqref="C11"/>
    </sheetView>
  </sheetViews>
  <sheetFormatPr defaultRowHeight="14.4" x14ac:dyDescent="0.3"/>
  <cols>
    <col min="1" max="1" width="11.88671875" style="24" customWidth="1"/>
    <col min="2" max="2" width="24.44140625" style="31" customWidth="1"/>
    <col min="3" max="3" width="31.77734375" style="17" customWidth="1"/>
    <col min="4" max="4" width="87.6640625" style="17" customWidth="1"/>
    <col min="5" max="5" width="10.88671875" style="17" customWidth="1"/>
    <col min="6" max="6" width="11.44140625" style="17" customWidth="1"/>
    <col min="7" max="16384" width="8.88671875" style="17"/>
  </cols>
  <sheetData>
    <row r="1" spans="1:6" s="4" customFormat="1" ht="13.2" x14ac:dyDescent="0.3">
      <c r="A1" s="1"/>
      <c r="B1" s="28"/>
      <c r="C1" s="50" t="s">
        <v>651</v>
      </c>
      <c r="D1" s="50"/>
      <c r="E1" s="2"/>
      <c r="F1" s="3"/>
    </row>
    <row r="2" spans="1:6" s="4" customFormat="1" ht="13.2" x14ac:dyDescent="0.3">
      <c r="A2" s="5"/>
      <c r="B2" s="52"/>
      <c r="C2" s="53" t="s">
        <v>0</v>
      </c>
      <c r="D2" s="53"/>
      <c r="E2" s="54"/>
      <c r="F2" s="6"/>
    </row>
    <row r="3" spans="1:6" s="4" customFormat="1" ht="13.2" x14ac:dyDescent="0.3">
      <c r="A3" s="5"/>
      <c r="B3" s="52"/>
      <c r="C3" s="53" t="s">
        <v>1</v>
      </c>
      <c r="D3" s="53"/>
      <c r="E3" s="54"/>
      <c r="F3" s="6"/>
    </row>
    <row r="4" spans="1:6" s="4" customFormat="1" ht="13.2" x14ac:dyDescent="0.3">
      <c r="A4" s="5"/>
      <c r="B4" s="52"/>
      <c r="C4" s="53" t="s">
        <v>2</v>
      </c>
      <c r="D4" s="53"/>
      <c r="E4" s="54"/>
      <c r="F4" s="6"/>
    </row>
    <row r="5" spans="1:6" s="4" customFormat="1" ht="13.2" x14ac:dyDescent="0.3">
      <c r="A5" s="7"/>
      <c r="B5" s="8"/>
      <c r="C5" s="8" t="s">
        <v>3</v>
      </c>
      <c r="D5" s="9"/>
      <c r="E5" s="10" t="s">
        <v>4</v>
      </c>
      <c r="F5" s="11">
        <v>0</v>
      </c>
    </row>
    <row r="6" spans="1:6" s="4" customFormat="1" ht="13.2" x14ac:dyDescent="0.3">
      <c r="A6" s="12" t="s">
        <v>652</v>
      </c>
      <c r="B6" s="13" t="s">
        <v>5</v>
      </c>
      <c r="C6" s="14" t="s">
        <v>6</v>
      </c>
      <c r="D6" s="14" t="s">
        <v>7</v>
      </c>
      <c r="E6" s="15" t="s">
        <v>8</v>
      </c>
      <c r="F6" s="16" t="s">
        <v>9</v>
      </c>
    </row>
    <row r="7" spans="1:6" s="42" customFormat="1" ht="13.8" x14ac:dyDescent="0.3">
      <c r="A7" s="38" t="s">
        <v>10</v>
      </c>
      <c r="B7" s="39"/>
      <c r="C7" s="39"/>
      <c r="D7" s="40"/>
      <c r="E7" s="41"/>
      <c r="F7" s="41"/>
    </row>
    <row r="8" spans="1:6" s="42" customFormat="1" ht="13.8" x14ac:dyDescent="0.3">
      <c r="A8" s="43" t="s">
        <v>11</v>
      </c>
      <c r="B8" s="36"/>
      <c r="C8" s="36"/>
      <c r="D8" s="37"/>
      <c r="E8" s="37"/>
      <c r="F8" s="55"/>
    </row>
    <row r="9" spans="1:6" ht="29.4" customHeight="1" x14ac:dyDescent="0.3">
      <c r="A9" s="18">
        <v>1001500000</v>
      </c>
      <c r="B9" s="29" t="s">
        <v>12</v>
      </c>
      <c r="C9" s="25" t="s">
        <v>13</v>
      </c>
      <c r="D9" s="27" t="s">
        <v>653</v>
      </c>
      <c r="E9" s="19">
        <v>4766.1743999999999</v>
      </c>
      <c r="F9" s="20">
        <f t="shared" ref="F9:F10" si="0">E9*(1-$F$5)</f>
        <v>4766.1743999999999</v>
      </c>
    </row>
    <row r="10" spans="1:6" ht="29.4" customHeight="1" x14ac:dyDescent="0.3">
      <c r="A10" s="18">
        <v>1001500011</v>
      </c>
      <c r="B10" s="29" t="s">
        <v>14</v>
      </c>
      <c r="C10" s="25" t="s">
        <v>15</v>
      </c>
      <c r="D10" s="27" t="s">
        <v>654</v>
      </c>
      <c r="E10" s="19">
        <v>671.98559999999998</v>
      </c>
      <c r="F10" s="20">
        <f t="shared" si="0"/>
        <v>671.98559999999998</v>
      </c>
    </row>
    <row r="11" spans="1:6" s="42" customFormat="1" ht="13.8" x14ac:dyDescent="0.3">
      <c r="A11" s="43" t="s">
        <v>16</v>
      </c>
      <c r="B11" s="36"/>
      <c r="C11" s="36"/>
      <c r="D11" s="37"/>
      <c r="E11" s="37"/>
      <c r="F11" s="55"/>
    </row>
    <row r="12" spans="1:6" ht="26.4" customHeight="1" x14ac:dyDescent="0.3">
      <c r="A12" s="18">
        <v>1001500036</v>
      </c>
      <c r="B12" s="29" t="s">
        <v>17</v>
      </c>
      <c r="C12" s="25" t="s">
        <v>18</v>
      </c>
      <c r="D12" s="27" t="s">
        <v>655</v>
      </c>
      <c r="E12" s="19">
        <v>1518.4572000000001</v>
      </c>
      <c r="F12" s="20">
        <f t="shared" ref="F12:F23" si="1">E12*(1-$F$5)</f>
        <v>1518.4572000000001</v>
      </c>
    </row>
    <row r="13" spans="1:6" ht="26.4" customHeight="1" x14ac:dyDescent="0.3">
      <c r="A13" s="18">
        <v>1001500047</v>
      </c>
      <c r="B13" s="29" t="s">
        <v>19</v>
      </c>
      <c r="C13" s="25" t="s">
        <v>20</v>
      </c>
      <c r="D13" s="27" t="s">
        <v>656</v>
      </c>
      <c r="E13" s="19">
        <v>7236.1380000000008</v>
      </c>
      <c r="F13" s="20">
        <f t="shared" si="1"/>
        <v>7236.1380000000008</v>
      </c>
    </row>
    <row r="14" spans="1:6" ht="26.4" customHeight="1" x14ac:dyDescent="0.3">
      <c r="A14" s="18">
        <v>1001500048</v>
      </c>
      <c r="B14" s="29" t="s">
        <v>21</v>
      </c>
      <c r="C14" s="25" t="s">
        <v>22</v>
      </c>
      <c r="D14" s="27" t="s">
        <v>657</v>
      </c>
      <c r="E14" s="19">
        <v>1574.6328000000001</v>
      </c>
      <c r="F14" s="20">
        <f t="shared" si="1"/>
        <v>1574.6328000000001</v>
      </c>
    </row>
    <row r="15" spans="1:6" ht="28.8" customHeight="1" x14ac:dyDescent="0.3">
      <c r="A15" s="18">
        <v>1001500001</v>
      </c>
      <c r="B15" s="29" t="s">
        <v>23</v>
      </c>
      <c r="C15" s="25" t="s">
        <v>24</v>
      </c>
      <c r="D15" s="27" t="s">
        <v>658</v>
      </c>
      <c r="E15" s="19">
        <v>1574.6328000000001</v>
      </c>
      <c r="F15" s="20">
        <f t="shared" si="1"/>
        <v>1574.6328000000001</v>
      </c>
    </row>
    <row r="16" spans="1:6" ht="26.4" x14ac:dyDescent="0.3">
      <c r="A16" s="18">
        <v>1001500021</v>
      </c>
      <c r="B16" s="29" t="s">
        <v>25</v>
      </c>
      <c r="C16" s="25" t="s">
        <v>26</v>
      </c>
      <c r="D16" s="27" t="s">
        <v>659</v>
      </c>
      <c r="E16" s="19">
        <v>1665.9708000000001</v>
      </c>
      <c r="F16" s="20">
        <f t="shared" si="1"/>
        <v>1665.9708000000001</v>
      </c>
    </row>
    <row r="17" spans="1:6" ht="28.8" customHeight="1" x14ac:dyDescent="0.3">
      <c r="A17" s="18">
        <v>1001500007</v>
      </c>
      <c r="B17" s="29" t="s">
        <v>27</v>
      </c>
      <c r="C17" s="25" t="s">
        <v>28</v>
      </c>
      <c r="D17" s="27" t="s">
        <v>660</v>
      </c>
      <c r="E17" s="19">
        <v>2366.9724000000001</v>
      </c>
      <c r="F17" s="20">
        <f t="shared" si="1"/>
        <v>2366.9724000000001</v>
      </c>
    </row>
    <row r="18" spans="1:6" ht="26.4" x14ac:dyDescent="0.3">
      <c r="A18" s="18">
        <v>1140002581</v>
      </c>
      <c r="B18" s="29" t="s">
        <v>29</v>
      </c>
      <c r="C18" s="25" t="s">
        <v>30</v>
      </c>
      <c r="D18" s="27" t="s">
        <v>678</v>
      </c>
      <c r="E18" s="19">
        <v>8357.9495999999999</v>
      </c>
      <c r="F18" s="20">
        <f t="shared" si="1"/>
        <v>8357.9495999999999</v>
      </c>
    </row>
    <row r="19" spans="1:6" ht="27" customHeight="1" x14ac:dyDescent="0.3">
      <c r="A19" s="18">
        <v>1001500033</v>
      </c>
      <c r="B19" s="29" t="s">
        <v>31</v>
      </c>
      <c r="C19" s="25" t="s">
        <v>32</v>
      </c>
      <c r="D19" s="27" t="s">
        <v>661</v>
      </c>
      <c r="E19" s="19">
        <v>8357.9495999999999</v>
      </c>
      <c r="F19" s="20">
        <f t="shared" si="1"/>
        <v>8357.9495999999999</v>
      </c>
    </row>
    <row r="20" spans="1:6" ht="27" customHeight="1" x14ac:dyDescent="0.3">
      <c r="A20" s="18">
        <v>1001500006</v>
      </c>
      <c r="B20" s="29" t="s">
        <v>33</v>
      </c>
      <c r="C20" s="25" t="s">
        <v>34</v>
      </c>
      <c r="D20" s="27" t="s">
        <v>662</v>
      </c>
      <c r="E20" s="19">
        <v>3991.7592000000004</v>
      </c>
      <c r="F20" s="20">
        <f t="shared" si="1"/>
        <v>3991.7592000000004</v>
      </c>
    </row>
    <row r="21" spans="1:6" ht="27" customHeight="1" x14ac:dyDescent="0.3">
      <c r="A21" s="18">
        <v>1001500024</v>
      </c>
      <c r="B21" s="29" t="s">
        <v>35</v>
      </c>
      <c r="C21" s="25" t="s">
        <v>36</v>
      </c>
      <c r="D21" s="27" t="s">
        <v>663</v>
      </c>
      <c r="E21" s="19">
        <v>392.90160000000003</v>
      </c>
      <c r="F21" s="20">
        <f t="shared" si="1"/>
        <v>392.90160000000003</v>
      </c>
    </row>
    <row r="22" spans="1:6" ht="27" customHeight="1" x14ac:dyDescent="0.3">
      <c r="A22" s="18">
        <v>1001500010</v>
      </c>
      <c r="B22" s="29" t="s">
        <v>37</v>
      </c>
      <c r="C22" s="25" t="s">
        <v>38</v>
      </c>
      <c r="D22" s="27" t="s">
        <v>664</v>
      </c>
      <c r="E22" s="19">
        <v>2703.3240000000005</v>
      </c>
      <c r="F22" s="20">
        <f t="shared" si="1"/>
        <v>2703.3240000000005</v>
      </c>
    </row>
    <row r="23" spans="1:6" ht="27" customHeight="1" x14ac:dyDescent="0.3">
      <c r="A23" s="18">
        <v>1001500029</v>
      </c>
      <c r="B23" s="29" t="s">
        <v>39</v>
      </c>
      <c r="C23" s="25" t="s">
        <v>40</v>
      </c>
      <c r="D23" s="27" t="s">
        <v>665</v>
      </c>
      <c r="E23" s="19">
        <v>1604.7252000000001</v>
      </c>
      <c r="F23" s="20">
        <f t="shared" si="1"/>
        <v>1604.7252000000001</v>
      </c>
    </row>
    <row r="24" spans="1:6" x14ac:dyDescent="0.3">
      <c r="A24" s="43" t="s">
        <v>41</v>
      </c>
      <c r="B24" s="36"/>
      <c r="C24" s="36"/>
      <c r="D24" s="37"/>
      <c r="E24" s="37"/>
      <c r="F24" s="55"/>
    </row>
    <row r="25" spans="1:6" ht="28.8" customHeight="1" x14ac:dyDescent="0.3">
      <c r="A25" s="44">
        <v>1001500009</v>
      </c>
      <c r="B25" s="45" t="s">
        <v>42</v>
      </c>
      <c r="C25" s="46" t="s">
        <v>43</v>
      </c>
      <c r="D25" s="47" t="s">
        <v>666</v>
      </c>
      <c r="E25" s="48">
        <v>1965.7872</v>
      </c>
      <c r="F25" s="49">
        <f t="shared" ref="F25" si="2">E25*(1-$F$5)</f>
        <v>1965.7872</v>
      </c>
    </row>
    <row r="26" spans="1:6" x14ac:dyDescent="0.3">
      <c r="A26" s="43" t="s">
        <v>44</v>
      </c>
      <c r="B26" s="36"/>
      <c r="C26" s="36"/>
      <c r="D26" s="37"/>
      <c r="E26" s="37"/>
      <c r="F26" s="55"/>
    </row>
    <row r="27" spans="1:6" ht="29.4" customHeight="1" x14ac:dyDescent="0.3">
      <c r="A27" s="44">
        <v>1001500044</v>
      </c>
      <c r="B27" s="45" t="s">
        <v>45</v>
      </c>
      <c r="C27" s="46" t="s">
        <v>46</v>
      </c>
      <c r="D27" s="47" t="s">
        <v>667</v>
      </c>
      <c r="E27" s="48">
        <v>4488.4476000000004</v>
      </c>
      <c r="F27" s="49">
        <f t="shared" ref="F27:F28" si="3">E27*(1-$F$5)</f>
        <v>4488.4476000000004</v>
      </c>
    </row>
    <row r="28" spans="1:6" ht="26.4" x14ac:dyDescent="0.3">
      <c r="A28" s="44">
        <v>1001500045</v>
      </c>
      <c r="B28" s="45" t="s">
        <v>47</v>
      </c>
      <c r="C28" s="46" t="s">
        <v>48</v>
      </c>
      <c r="D28" s="47" t="s">
        <v>668</v>
      </c>
      <c r="E28" s="48">
        <v>4529.07</v>
      </c>
      <c r="F28" s="49">
        <f t="shared" si="3"/>
        <v>4529.07</v>
      </c>
    </row>
    <row r="29" spans="1:6" x14ac:dyDescent="0.3">
      <c r="A29" s="43" t="s">
        <v>49</v>
      </c>
      <c r="B29" s="36"/>
      <c r="C29" s="36"/>
      <c r="D29" s="37"/>
      <c r="E29" s="37"/>
      <c r="F29" s="55"/>
    </row>
    <row r="30" spans="1:6" ht="26.4" customHeight="1" x14ac:dyDescent="0.3">
      <c r="A30" s="18">
        <v>1001500016</v>
      </c>
      <c r="B30" s="29" t="s">
        <v>50</v>
      </c>
      <c r="C30" s="25" t="s">
        <v>51</v>
      </c>
      <c r="D30" s="27" t="s">
        <v>669</v>
      </c>
      <c r="E30" s="19">
        <v>192.87840000000003</v>
      </c>
      <c r="F30" s="20">
        <f t="shared" ref="F30:F38" si="4">E30*(1-$F$5)</f>
        <v>192.87840000000003</v>
      </c>
    </row>
    <row r="31" spans="1:6" ht="26.4" customHeight="1" x14ac:dyDescent="0.3">
      <c r="A31" s="18">
        <v>1001500015</v>
      </c>
      <c r="B31" s="29" t="s">
        <v>52</v>
      </c>
      <c r="C31" s="25" t="s">
        <v>53</v>
      </c>
      <c r="D31" s="27" t="s">
        <v>670</v>
      </c>
      <c r="E31" s="19">
        <v>942.7704</v>
      </c>
      <c r="F31" s="20">
        <f t="shared" si="4"/>
        <v>942.7704</v>
      </c>
    </row>
    <row r="32" spans="1:6" ht="26.4" customHeight="1" x14ac:dyDescent="0.3">
      <c r="A32" s="18">
        <v>1001500014</v>
      </c>
      <c r="B32" s="29" t="s">
        <v>54</v>
      </c>
      <c r="C32" s="25" t="s">
        <v>55</v>
      </c>
      <c r="D32" s="27" t="s">
        <v>671</v>
      </c>
      <c r="E32" s="19">
        <v>2176.4184</v>
      </c>
      <c r="F32" s="20">
        <f t="shared" si="4"/>
        <v>2176.4184</v>
      </c>
    </row>
    <row r="33" spans="1:6" ht="26.4" customHeight="1" x14ac:dyDescent="0.3">
      <c r="A33" s="18">
        <v>1001500040</v>
      </c>
      <c r="B33" s="29" t="s">
        <v>56</v>
      </c>
      <c r="C33" s="25" t="s">
        <v>57</v>
      </c>
      <c r="D33" s="27" t="s">
        <v>672</v>
      </c>
      <c r="E33" s="19">
        <v>271.00319999999999</v>
      </c>
      <c r="F33" s="20">
        <f t="shared" si="4"/>
        <v>271.00319999999999</v>
      </c>
    </row>
    <row r="34" spans="1:6" ht="26.4" customHeight="1" x14ac:dyDescent="0.3">
      <c r="A34" s="18">
        <v>1001500012</v>
      </c>
      <c r="B34" s="29" t="s">
        <v>58</v>
      </c>
      <c r="C34" s="25" t="s">
        <v>59</v>
      </c>
      <c r="D34" s="27" t="s">
        <v>673</v>
      </c>
      <c r="E34" s="19">
        <v>250.73879999999997</v>
      </c>
      <c r="F34" s="20">
        <f t="shared" si="4"/>
        <v>250.73879999999997</v>
      </c>
    </row>
    <row r="35" spans="1:6" ht="26.4" customHeight="1" x14ac:dyDescent="0.3">
      <c r="A35" s="18">
        <v>1001500017</v>
      </c>
      <c r="B35" s="29" t="s">
        <v>60</v>
      </c>
      <c r="C35" s="25" t="s">
        <v>61</v>
      </c>
      <c r="D35" s="27" t="s">
        <v>674</v>
      </c>
      <c r="E35" s="19">
        <v>250.41120000000004</v>
      </c>
      <c r="F35" s="20">
        <f t="shared" si="4"/>
        <v>250.41120000000004</v>
      </c>
    </row>
    <row r="36" spans="1:6" ht="26.4" customHeight="1" x14ac:dyDescent="0.3">
      <c r="A36" s="18">
        <v>1001500114</v>
      </c>
      <c r="B36" s="29" t="s">
        <v>62</v>
      </c>
      <c r="C36" s="25" t="s">
        <v>63</v>
      </c>
      <c r="D36" s="27" t="s">
        <v>675</v>
      </c>
      <c r="E36" s="19">
        <v>20539.131600000001</v>
      </c>
      <c r="F36" s="20">
        <f t="shared" si="4"/>
        <v>20539.131600000001</v>
      </c>
    </row>
    <row r="37" spans="1:6" ht="26.4" customHeight="1" x14ac:dyDescent="0.3">
      <c r="A37" s="18">
        <v>1001500013</v>
      </c>
      <c r="B37" s="29" t="s">
        <v>64</v>
      </c>
      <c r="C37" s="25" t="s">
        <v>65</v>
      </c>
      <c r="D37" s="27" t="s">
        <v>676</v>
      </c>
      <c r="E37" s="19">
        <v>250.41120000000004</v>
      </c>
      <c r="F37" s="20">
        <f t="shared" si="4"/>
        <v>250.41120000000004</v>
      </c>
    </row>
    <row r="38" spans="1:6" ht="26.4" customHeight="1" x14ac:dyDescent="0.3">
      <c r="A38" s="18">
        <v>1001500113</v>
      </c>
      <c r="B38" s="29" t="s">
        <v>66</v>
      </c>
      <c r="C38" s="25" t="s">
        <v>67</v>
      </c>
      <c r="D38" s="27" t="s">
        <v>677</v>
      </c>
      <c r="E38" s="19">
        <v>20536.401600000001</v>
      </c>
      <c r="F38" s="20">
        <f t="shared" si="4"/>
        <v>20536.401600000001</v>
      </c>
    </row>
    <row r="39" spans="1:6" x14ac:dyDescent="0.3">
      <c r="A39" s="43" t="s">
        <v>68</v>
      </c>
      <c r="B39" s="36"/>
      <c r="C39" s="36"/>
      <c r="D39" s="37"/>
      <c r="E39" s="37"/>
      <c r="F39" s="55"/>
    </row>
    <row r="40" spans="1:6" ht="28.2" customHeight="1" x14ac:dyDescent="0.3">
      <c r="A40" s="18">
        <v>1140002693</v>
      </c>
      <c r="B40" s="29" t="s">
        <v>69</v>
      </c>
      <c r="C40" s="25" t="s">
        <v>70</v>
      </c>
      <c r="D40" s="27" t="s">
        <v>679</v>
      </c>
      <c r="E40" s="19">
        <v>24454.560000000001</v>
      </c>
      <c r="F40" s="20">
        <f t="shared" ref="F40:F47" si="5">E40*(1-$F$5)</f>
        <v>24454.560000000001</v>
      </c>
    </row>
    <row r="41" spans="1:6" ht="28.2" customHeight="1" x14ac:dyDescent="0.3">
      <c r="A41" s="18">
        <v>1001500022</v>
      </c>
      <c r="B41" s="29" t="s">
        <v>71</v>
      </c>
      <c r="C41" s="25" t="s">
        <v>72</v>
      </c>
      <c r="D41" s="27" t="s">
        <v>680</v>
      </c>
      <c r="E41" s="19">
        <v>25359.625200000002</v>
      </c>
      <c r="F41" s="20">
        <f t="shared" si="5"/>
        <v>25359.625200000002</v>
      </c>
    </row>
    <row r="42" spans="1:6" ht="28.2" customHeight="1" x14ac:dyDescent="0.3">
      <c r="A42" s="18">
        <v>1140002694</v>
      </c>
      <c r="B42" s="29" t="s">
        <v>73</v>
      </c>
      <c r="C42" s="25" t="s">
        <v>74</v>
      </c>
      <c r="D42" s="27" t="s">
        <v>681</v>
      </c>
      <c r="E42" s="19">
        <v>2446.08</v>
      </c>
      <c r="F42" s="20">
        <f t="shared" si="5"/>
        <v>2446.08</v>
      </c>
    </row>
    <row r="43" spans="1:6" ht="28.2" customHeight="1" x14ac:dyDescent="0.3">
      <c r="A43" s="18">
        <v>1001500043</v>
      </c>
      <c r="B43" s="29" t="s">
        <v>75</v>
      </c>
      <c r="C43" s="25" t="s">
        <v>76</v>
      </c>
      <c r="D43" s="27" t="s">
        <v>682</v>
      </c>
      <c r="E43" s="19">
        <v>25359.625200000002</v>
      </c>
      <c r="F43" s="20">
        <f t="shared" si="5"/>
        <v>25359.625200000002</v>
      </c>
    </row>
    <row r="44" spans="1:6" ht="28.2" customHeight="1" x14ac:dyDescent="0.3">
      <c r="A44" s="18">
        <v>1001500026</v>
      </c>
      <c r="B44" s="29" t="s">
        <v>77</v>
      </c>
      <c r="C44" s="25" t="s">
        <v>78</v>
      </c>
      <c r="D44" s="27" t="s">
        <v>683</v>
      </c>
      <c r="E44" s="19">
        <v>25359.625200000002</v>
      </c>
      <c r="F44" s="20">
        <f t="shared" si="5"/>
        <v>25359.625200000002</v>
      </c>
    </row>
    <row r="45" spans="1:6" ht="28.2" customHeight="1" x14ac:dyDescent="0.3">
      <c r="A45" s="18">
        <v>1001500027</v>
      </c>
      <c r="B45" s="29" t="s">
        <v>79</v>
      </c>
      <c r="C45" s="25" t="s">
        <v>80</v>
      </c>
      <c r="D45" s="27" t="s">
        <v>684</v>
      </c>
      <c r="E45" s="19">
        <v>25359.625200000002</v>
      </c>
      <c r="F45" s="20">
        <f t="shared" si="5"/>
        <v>25359.625200000002</v>
      </c>
    </row>
    <row r="46" spans="1:6" ht="28.2" customHeight="1" x14ac:dyDescent="0.3">
      <c r="A46" s="18">
        <v>1001500050</v>
      </c>
      <c r="B46" s="29" t="s">
        <v>81</v>
      </c>
      <c r="C46" s="25" t="s">
        <v>82</v>
      </c>
      <c r="D46" s="27" t="s">
        <v>685</v>
      </c>
      <c r="E46" s="19">
        <v>25359.625200000002</v>
      </c>
      <c r="F46" s="20">
        <f t="shared" si="5"/>
        <v>25359.625200000002</v>
      </c>
    </row>
    <row r="47" spans="1:6" ht="28.2" customHeight="1" x14ac:dyDescent="0.3">
      <c r="A47" s="18">
        <v>1001500025</v>
      </c>
      <c r="B47" s="29" t="s">
        <v>83</v>
      </c>
      <c r="C47" s="25" t="s">
        <v>84</v>
      </c>
      <c r="D47" s="27" t="s">
        <v>686</v>
      </c>
      <c r="E47" s="19">
        <v>25359.625200000002</v>
      </c>
      <c r="F47" s="20">
        <f t="shared" si="5"/>
        <v>25359.625200000002</v>
      </c>
    </row>
    <row r="48" spans="1:6" x14ac:dyDescent="0.3">
      <c r="A48" s="43" t="s">
        <v>85</v>
      </c>
      <c r="B48" s="36"/>
      <c r="C48" s="36"/>
      <c r="D48" s="37"/>
      <c r="E48" s="37"/>
      <c r="F48" s="55"/>
    </row>
    <row r="49" spans="1:6" ht="39.6" x14ac:dyDescent="0.3">
      <c r="A49" s="18">
        <v>1140000212</v>
      </c>
      <c r="B49" s="29" t="s">
        <v>86</v>
      </c>
      <c r="C49" s="25" t="s">
        <v>87</v>
      </c>
      <c r="D49" s="27" t="s">
        <v>687</v>
      </c>
      <c r="E49" s="19">
        <v>21869.546399999999</v>
      </c>
      <c r="F49" s="20">
        <f t="shared" ref="F49:F50" si="6">E49*(1-$F$5)</f>
        <v>21869.546399999999</v>
      </c>
    </row>
    <row r="50" spans="1:6" ht="39.6" x14ac:dyDescent="0.3">
      <c r="A50" s="18">
        <v>1001500250</v>
      </c>
      <c r="B50" s="29" t="s">
        <v>88</v>
      </c>
      <c r="C50" s="25" t="s">
        <v>89</v>
      </c>
      <c r="D50" s="27" t="s">
        <v>688</v>
      </c>
      <c r="E50" s="19">
        <v>21869.546399999999</v>
      </c>
      <c r="F50" s="20">
        <f t="shared" si="6"/>
        <v>21869.546399999999</v>
      </c>
    </row>
    <row r="51" spans="1:6" x14ac:dyDescent="0.3">
      <c r="A51" s="43" t="s">
        <v>90</v>
      </c>
      <c r="B51" s="36"/>
      <c r="C51" s="36"/>
      <c r="D51" s="37"/>
      <c r="E51" s="37"/>
      <c r="F51" s="55"/>
    </row>
    <row r="52" spans="1:6" ht="39.6" x14ac:dyDescent="0.3">
      <c r="A52" s="18">
        <v>1001500256</v>
      </c>
      <c r="B52" s="29" t="s">
        <v>91</v>
      </c>
      <c r="C52" s="25" t="s">
        <v>92</v>
      </c>
      <c r="D52" s="27" t="s">
        <v>689</v>
      </c>
      <c r="E52" s="19">
        <v>606.96480000000008</v>
      </c>
      <c r="F52" s="20">
        <f t="shared" ref="F52" si="7">E52*(1-$F$5)</f>
        <v>606.96480000000008</v>
      </c>
    </row>
    <row r="53" spans="1:6" x14ac:dyDescent="0.3">
      <c r="A53" s="43" t="s">
        <v>93</v>
      </c>
      <c r="B53" s="36"/>
      <c r="C53" s="36"/>
      <c r="D53" s="37"/>
      <c r="E53" s="37"/>
      <c r="F53" s="55"/>
    </row>
    <row r="54" spans="1:6" ht="38.4" customHeight="1" x14ac:dyDescent="0.3">
      <c r="A54" s="18">
        <v>1001500005</v>
      </c>
      <c r="B54" s="29" t="s">
        <v>94</v>
      </c>
      <c r="C54" s="25" t="s">
        <v>95</v>
      </c>
      <c r="D54" s="27" t="s">
        <v>690</v>
      </c>
      <c r="E54" s="19">
        <v>2978.7732000000001</v>
      </c>
      <c r="F54" s="20">
        <f t="shared" ref="F54" si="8">E54*(1-$F$5)</f>
        <v>2978.7732000000001</v>
      </c>
    </row>
    <row r="55" spans="1:6" x14ac:dyDescent="0.3">
      <c r="A55" s="43" t="s">
        <v>96</v>
      </c>
      <c r="B55" s="36"/>
      <c r="C55" s="36"/>
      <c r="D55" s="37"/>
      <c r="E55" s="37"/>
      <c r="F55" s="55"/>
    </row>
    <row r="56" spans="1:6" ht="26.4" x14ac:dyDescent="0.3">
      <c r="A56" s="18">
        <v>1001500239</v>
      </c>
      <c r="B56" s="29" t="s">
        <v>97</v>
      </c>
      <c r="C56" s="25" t="s">
        <v>98</v>
      </c>
      <c r="D56" s="27" t="s">
        <v>691</v>
      </c>
      <c r="E56" s="19">
        <v>4107.54</v>
      </c>
      <c r="F56" s="20">
        <f t="shared" ref="F56:F57" si="9">E56*(1-$F$5)</f>
        <v>4107.54</v>
      </c>
    </row>
    <row r="57" spans="1:6" ht="26.4" x14ac:dyDescent="0.3">
      <c r="A57" s="18">
        <v>1001500201</v>
      </c>
      <c r="B57" s="29" t="s">
        <v>99</v>
      </c>
      <c r="C57" s="25" t="s">
        <v>100</v>
      </c>
      <c r="D57" s="27" t="s">
        <v>692</v>
      </c>
      <c r="E57" s="19">
        <v>7765.0715999999993</v>
      </c>
      <c r="F57" s="20">
        <f t="shared" si="9"/>
        <v>7765.0715999999993</v>
      </c>
    </row>
    <row r="58" spans="1:6" x14ac:dyDescent="0.3">
      <c r="A58" s="43" t="s">
        <v>101</v>
      </c>
      <c r="B58" s="36"/>
      <c r="C58" s="36"/>
      <c r="D58" s="37"/>
      <c r="E58" s="37"/>
      <c r="F58" s="55"/>
    </row>
    <row r="59" spans="1:6" ht="39.6" x14ac:dyDescent="0.3">
      <c r="A59" s="18">
        <v>1001500041</v>
      </c>
      <c r="B59" s="29" t="s">
        <v>102</v>
      </c>
      <c r="C59" s="25" t="s">
        <v>103</v>
      </c>
      <c r="D59" s="27" t="s">
        <v>693</v>
      </c>
      <c r="E59" s="19">
        <v>2818.2959999999998</v>
      </c>
      <c r="F59" s="20">
        <f t="shared" ref="F59" si="10">E59*(1-$F$5)</f>
        <v>2818.2959999999998</v>
      </c>
    </row>
    <row r="60" spans="1:6" x14ac:dyDescent="0.3">
      <c r="A60" s="43" t="s">
        <v>104</v>
      </c>
      <c r="B60" s="36"/>
      <c r="C60" s="36"/>
      <c r="D60" s="37"/>
      <c r="E60" s="37"/>
      <c r="F60" s="55"/>
    </row>
    <row r="61" spans="1:6" ht="27" customHeight="1" x14ac:dyDescent="0.3">
      <c r="A61" s="18">
        <v>1001500003</v>
      </c>
      <c r="B61" s="29" t="s">
        <v>105</v>
      </c>
      <c r="C61" s="25" t="s">
        <v>106</v>
      </c>
      <c r="D61" s="27" t="s">
        <v>694</v>
      </c>
      <c r="E61" s="19">
        <v>1394.1096</v>
      </c>
      <c r="F61" s="20">
        <f t="shared" ref="F61:F68" si="11">E61*(1-$F$5)</f>
        <v>1394.1096</v>
      </c>
    </row>
    <row r="62" spans="1:6" ht="27" customHeight="1" x14ac:dyDescent="0.3">
      <c r="A62" s="18">
        <v>1001500046</v>
      </c>
      <c r="B62" s="29" t="s">
        <v>107</v>
      </c>
      <c r="C62" s="25" t="s">
        <v>108</v>
      </c>
      <c r="D62" s="27" t="s">
        <v>695</v>
      </c>
      <c r="E62" s="19">
        <v>2276.7107999999998</v>
      </c>
      <c r="F62" s="20">
        <f t="shared" si="11"/>
        <v>2276.7107999999998</v>
      </c>
    </row>
    <row r="63" spans="1:6" ht="26.4" x14ac:dyDescent="0.3">
      <c r="A63" s="18">
        <v>1140002411</v>
      </c>
      <c r="B63" s="29" t="s">
        <v>109</v>
      </c>
      <c r="C63" s="25" t="s">
        <v>110</v>
      </c>
      <c r="D63" s="27" t="s">
        <v>696</v>
      </c>
      <c r="E63" s="19">
        <v>21060</v>
      </c>
      <c r="F63" s="20">
        <f t="shared" si="11"/>
        <v>21060</v>
      </c>
    </row>
    <row r="64" spans="1:6" ht="26.4" x14ac:dyDescent="0.3">
      <c r="A64" s="18">
        <v>1140002822</v>
      </c>
      <c r="B64" s="29" t="s">
        <v>111</v>
      </c>
      <c r="C64" s="25" t="s">
        <v>112</v>
      </c>
      <c r="D64" s="27" t="s">
        <v>697</v>
      </c>
      <c r="E64" s="19">
        <v>6318</v>
      </c>
      <c r="F64" s="20">
        <f t="shared" si="11"/>
        <v>6318</v>
      </c>
    </row>
    <row r="65" spans="1:6" ht="26.4" x14ac:dyDescent="0.3">
      <c r="A65" s="18">
        <v>1140002821</v>
      </c>
      <c r="B65" s="29" t="s">
        <v>113</v>
      </c>
      <c r="C65" s="25" t="s">
        <v>114</v>
      </c>
      <c r="D65" s="27" t="s">
        <v>698</v>
      </c>
      <c r="E65" s="19">
        <v>12636</v>
      </c>
      <c r="F65" s="20">
        <f t="shared" si="11"/>
        <v>12636</v>
      </c>
    </row>
    <row r="66" spans="1:6" ht="26.4" x14ac:dyDescent="0.3">
      <c r="A66" s="18">
        <v>1140002621</v>
      </c>
      <c r="B66" s="29" t="s">
        <v>115</v>
      </c>
      <c r="C66" s="25" t="s">
        <v>116</v>
      </c>
      <c r="D66" s="27" t="s">
        <v>699</v>
      </c>
      <c r="E66" s="19">
        <v>7020</v>
      </c>
      <c r="F66" s="20">
        <f t="shared" si="11"/>
        <v>7020</v>
      </c>
    </row>
    <row r="67" spans="1:6" ht="26.4" x14ac:dyDescent="0.3">
      <c r="A67" s="18">
        <v>1140002813</v>
      </c>
      <c r="B67" s="29" t="s">
        <v>117</v>
      </c>
      <c r="C67" s="25" t="s">
        <v>118</v>
      </c>
      <c r="D67" s="27" t="s">
        <v>700</v>
      </c>
      <c r="E67" s="19">
        <v>2106</v>
      </c>
      <c r="F67" s="20">
        <f t="shared" si="11"/>
        <v>2106</v>
      </c>
    </row>
    <row r="68" spans="1:6" ht="26.4" x14ac:dyDescent="0.3">
      <c r="A68" s="18">
        <v>1140002823</v>
      </c>
      <c r="B68" s="29" t="s">
        <v>119</v>
      </c>
      <c r="C68" s="25" t="s">
        <v>120</v>
      </c>
      <c r="D68" s="27" t="s">
        <v>701</v>
      </c>
      <c r="E68" s="19">
        <v>4212</v>
      </c>
      <c r="F68" s="20">
        <f t="shared" si="11"/>
        <v>4212</v>
      </c>
    </row>
    <row r="69" spans="1:6" x14ac:dyDescent="0.3">
      <c r="A69" s="43" t="s">
        <v>121</v>
      </c>
      <c r="B69" s="36"/>
      <c r="C69" s="36"/>
      <c r="D69" s="37"/>
      <c r="E69" s="37"/>
      <c r="F69" s="55"/>
    </row>
    <row r="70" spans="1:6" ht="39.6" x14ac:dyDescent="0.3">
      <c r="A70" s="18">
        <v>1001500038</v>
      </c>
      <c r="B70" s="29" t="s">
        <v>122</v>
      </c>
      <c r="C70" s="25" t="s">
        <v>123</v>
      </c>
      <c r="D70" s="27" t="s">
        <v>702</v>
      </c>
      <c r="E70" s="19">
        <v>747.80160000000001</v>
      </c>
      <c r="F70" s="20">
        <f t="shared" ref="F70" si="12">E70*(1-$F$5)</f>
        <v>747.80160000000001</v>
      </c>
    </row>
    <row r="71" spans="1:6" x14ac:dyDescent="0.3">
      <c r="A71" s="43" t="s">
        <v>124</v>
      </c>
      <c r="B71" s="36"/>
      <c r="C71" s="36"/>
      <c r="D71" s="37"/>
      <c r="E71" s="37"/>
      <c r="F71" s="55"/>
    </row>
    <row r="72" spans="1:6" ht="26.4" x14ac:dyDescent="0.3">
      <c r="A72" s="18">
        <v>1001500030</v>
      </c>
      <c r="B72" s="29" t="s">
        <v>125</v>
      </c>
      <c r="C72" s="25" t="s">
        <v>126</v>
      </c>
      <c r="D72" s="27" t="s">
        <v>703</v>
      </c>
      <c r="E72" s="19">
        <v>18479.057999999997</v>
      </c>
      <c r="F72" s="20">
        <f t="shared" ref="F72:F73" si="13">E72*(1-$F$5)</f>
        <v>18479.057999999997</v>
      </c>
    </row>
    <row r="73" spans="1:6" ht="26.4" x14ac:dyDescent="0.3">
      <c r="A73" s="18">
        <v>1001500031</v>
      </c>
      <c r="B73" s="29" t="s">
        <v>127</v>
      </c>
      <c r="C73" s="25" t="s">
        <v>128</v>
      </c>
      <c r="D73" s="27" t="s">
        <v>704</v>
      </c>
      <c r="E73" s="19">
        <v>271.00319999999999</v>
      </c>
      <c r="F73" s="20">
        <f t="shared" si="13"/>
        <v>271.00319999999999</v>
      </c>
    </row>
    <row r="74" spans="1:6" x14ac:dyDescent="0.3">
      <c r="A74" s="43" t="s">
        <v>129</v>
      </c>
      <c r="B74" s="36"/>
      <c r="C74" s="36"/>
      <c r="D74" s="37"/>
      <c r="E74" s="37"/>
      <c r="F74" s="55"/>
    </row>
    <row r="75" spans="1:6" ht="26.4" x14ac:dyDescent="0.3">
      <c r="A75" s="18">
        <v>1001500049</v>
      </c>
      <c r="B75" s="29" t="s">
        <v>130</v>
      </c>
      <c r="C75" s="25" t="s">
        <v>131</v>
      </c>
      <c r="D75" s="27" t="s">
        <v>705</v>
      </c>
      <c r="E75" s="19">
        <v>747.80160000000001</v>
      </c>
      <c r="F75" s="20">
        <f t="shared" ref="F75:F83" si="14">E75*(1-$F$5)</f>
        <v>747.80160000000001</v>
      </c>
    </row>
    <row r="76" spans="1:6" ht="26.4" x14ac:dyDescent="0.3">
      <c r="A76" s="18">
        <v>1001500008</v>
      </c>
      <c r="B76" s="29" t="s">
        <v>132</v>
      </c>
      <c r="C76" s="25" t="s">
        <v>133</v>
      </c>
      <c r="D76" s="27" t="s">
        <v>706</v>
      </c>
      <c r="E76" s="19">
        <v>732.15480000000002</v>
      </c>
      <c r="F76" s="20">
        <f t="shared" si="14"/>
        <v>732.15480000000002</v>
      </c>
    </row>
    <row r="77" spans="1:6" ht="26.4" x14ac:dyDescent="0.3">
      <c r="A77" s="18">
        <v>1140002634</v>
      </c>
      <c r="B77" s="29" t="s">
        <v>718</v>
      </c>
      <c r="C77" s="25" t="s">
        <v>720</v>
      </c>
      <c r="D77" s="27" t="s">
        <v>707</v>
      </c>
      <c r="E77" s="19">
        <v>4050</v>
      </c>
      <c r="F77" s="20">
        <f t="shared" ref="F77" si="15">E77*(1-$F$5)</f>
        <v>4050</v>
      </c>
    </row>
    <row r="78" spans="1:6" ht="26.4" x14ac:dyDescent="0.3">
      <c r="A78" s="18">
        <v>1140003006</v>
      </c>
      <c r="B78" s="29" t="s">
        <v>719</v>
      </c>
      <c r="C78" s="25" t="s">
        <v>721</v>
      </c>
      <c r="D78" s="27" t="s">
        <v>708</v>
      </c>
      <c r="E78" s="19">
        <v>14400</v>
      </c>
      <c r="F78" s="20">
        <f t="shared" si="14"/>
        <v>14400</v>
      </c>
    </row>
    <row r="79" spans="1:6" ht="26.4" x14ac:dyDescent="0.3">
      <c r="A79" s="18">
        <v>1140003017</v>
      </c>
      <c r="B79" s="29" t="s">
        <v>722</v>
      </c>
      <c r="C79" s="25" t="s">
        <v>723</v>
      </c>
      <c r="D79" s="27" t="s">
        <v>709</v>
      </c>
      <c r="E79" s="19">
        <v>20550</v>
      </c>
      <c r="F79" s="20">
        <f t="shared" ref="F79" si="16">E79*(1-$F$5)</f>
        <v>20550</v>
      </c>
    </row>
    <row r="80" spans="1:6" ht="26.4" x14ac:dyDescent="0.3">
      <c r="A80" s="18">
        <v>1140002751</v>
      </c>
      <c r="B80" s="29" t="s">
        <v>724</v>
      </c>
      <c r="C80" s="25" t="s">
        <v>730</v>
      </c>
      <c r="D80" s="27" t="s">
        <v>710</v>
      </c>
      <c r="E80" s="19">
        <v>405</v>
      </c>
      <c r="F80" s="20">
        <f t="shared" si="14"/>
        <v>405</v>
      </c>
    </row>
    <row r="81" spans="1:6" ht="26.4" x14ac:dyDescent="0.3">
      <c r="A81" s="18">
        <v>1140003018</v>
      </c>
      <c r="B81" s="29" t="s">
        <v>727</v>
      </c>
      <c r="C81" s="25" t="s">
        <v>731</v>
      </c>
      <c r="D81" s="27" t="s">
        <v>711</v>
      </c>
      <c r="E81" s="19">
        <v>1440</v>
      </c>
      <c r="F81" s="20">
        <f t="shared" ref="F81:F82" si="17">E81*(1-$F$5)</f>
        <v>1440</v>
      </c>
    </row>
    <row r="82" spans="1:6" ht="26.4" x14ac:dyDescent="0.3">
      <c r="A82" s="18">
        <v>1140003019</v>
      </c>
      <c r="B82" s="29" t="s">
        <v>728</v>
      </c>
      <c r="C82" s="25" t="s">
        <v>732</v>
      </c>
      <c r="D82" s="27" t="s">
        <v>729</v>
      </c>
      <c r="E82" s="19">
        <v>2055</v>
      </c>
      <c r="F82" s="20">
        <f t="shared" si="17"/>
        <v>2055</v>
      </c>
    </row>
    <row r="83" spans="1:6" ht="26.4" customHeight="1" x14ac:dyDescent="0.3">
      <c r="A83" s="18">
        <v>1001500241</v>
      </c>
      <c r="B83" s="29" t="s">
        <v>134</v>
      </c>
      <c r="C83" s="25" t="s">
        <v>135</v>
      </c>
      <c r="D83" s="27" t="s">
        <v>712</v>
      </c>
      <c r="E83" s="19">
        <v>641.22240000000011</v>
      </c>
      <c r="F83" s="20">
        <f t="shared" si="14"/>
        <v>641.22240000000011</v>
      </c>
    </row>
    <row r="84" spans="1:6" ht="28.8" customHeight="1" x14ac:dyDescent="0.3">
      <c r="A84" s="18">
        <v>1140000292</v>
      </c>
      <c r="B84" s="29" t="s">
        <v>136</v>
      </c>
      <c r="C84" s="25" t="s">
        <v>137</v>
      </c>
      <c r="D84" s="27" t="s">
        <v>713</v>
      </c>
      <c r="E84" s="19" t="s">
        <v>138</v>
      </c>
      <c r="F84" s="20" t="s">
        <v>138</v>
      </c>
    </row>
    <row r="85" spans="1:6" x14ac:dyDescent="0.3">
      <c r="A85" s="43" t="s">
        <v>139</v>
      </c>
      <c r="B85" s="36"/>
      <c r="C85" s="36"/>
      <c r="D85" s="37"/>
      <c r="E85" s="37"/>
      <c r="F85" s="55"/>
    </row>
    <row r="86" spans="1:6" ht="26.4" x14ac:dyDescent="0.3">
      <c r="A86" s="18">
        <v>1001500251</v>
      </c>
      <c r="B86" s="29" t="s">
        <v>140</v>
      </c>
      <c r="C86" s="25" t="s">
        <v>141</v>
      </c>
      <c r="D86" s="27" t="s">
        <v>726</v>
      </c>
      <c r="E86" s="19">
        <v>3205.1136000000001</v>
      </c>
      <c r="F86" s="20">
        <f t="shared" ref="F86:F87" si="18">E86*(1-$F$5)</f>
        <v>3205.1136000000001</v>
      </c>
    </row>
    <row r="87" spans="1:6" x14ac:dyDescent="0.3">
      <c r="A87" s="18">
        <v>1001500252</v>
      </c>
      <c r="B87" s="29" t="s">
        <v>142</v>
      </c>
      <c r="C87" s="25" t="s">
        <v>143</v>
      </c>
      <c r="D87" s="27" t="s">
        <v>725</v>
      </c>
      <c r="E87" s="19">
        <v>1134.4631999999999</v>
      </c>
      <c r="F87" s="20">
        <f t="shared" si="18"/>
        <v>1134.4631999999999</v>
      </c>
    </row>
    <row r="88" spans="1:6" ht="15.6" x14ac:dyDescent="0.3">
      <c r="A88" s="38" t="s">
        <v>144</v>
      </c>
      <c r="B88" s="33"/>
      <c r="C88" s="33"/>
      <c r="D88" s="34"/>
      <c r="E88" s="35"/>
      <c r="F88" s="35"/>
    </row>
    <row r="89" spans="1:6" x14ac:dyDescent="0.3">
      <c r="A89" s="43" t="s">
        <v>145</v>
      </c>
      <c r="B89" s="36"/>
      <c r="C89" s="36"/>
      <c r="D89" s="37"/>
      <c r="E89" s="37"/>
      <c r="F89" s="55"/>
    </row>
    <row r="90" spans="1:6" ht="40.200000000000003" customHeight="1" x14ac:dyDescent="0.3">
      <c r="A90" s="18">
        <v>1005035000</v>
      </c>
      <c r="B90" s="29" t="s">
        <v>146</v>
      </c>
      <c r="C90" s="25" t="s">
        <v>147</v>
      </c>
      <c r="D90" s="27" t="s">
        <v>714</v>
      </c>
      <c r="E90" s="19">
        <v>1303.848</v>
      </c>
      <c r="F90" s="20">
        <f t="shared" ref="F90" si="19">E90*(1-$F$5)</f>
        <v>1303.848</v>
      </c>
    </row>
    <row r="91" spans="1:6" x14ac:dyDescent="0.3">
      <c r="A91" s="43" t="s">
        <v>148</v>
      </c>
      <c r="B91" s="36"/>
      <c r="C91" s="36"/>
      <c r="D91" s="37"/>
      <c r="E91" s="37"/>
      <c r="F91" s="55"/>
    </row>
    <row r="92" spans="1:6" ht="40.799999999999997" customHeight="1" x14ac:dyDescent="0.3">
      <c r="A92" s="18">
        <v>1140000526</v>
      </c>
      <c r="B92" s="29" t="s">
        <v>149</v>
      </c>
      <c r="C92" s="25" t="s">
        <v>150</v>
      </c>
      <c r="D92" s="27" t="s">
        <v>715</v>
      </c>
      <c r="E92" s="19">
        <v>1734.9852000000001</v>
      </c>
      <c r="F92" s="20">
        <f t="shared" ref="F92:F93" si="20">E92*(1-$F$5)</f>
        <v>1734.9852000000001</v>
      </c>
    </row>
    <row r="93" spans="1:6" ht="40.799999999999997" customHeight="1" x14ac:dyDescent="0.3">
      <c r="A93" s="18">
        <v>1005045000</v>
      </c>
      <c r="B93" s="29" t="s">
        <v>151</v>
      </c>
      <c r="C93" s="25" t="s">
        <v>152</v>
      </c>
      <c r="D93" s="27" t="s">
        <v>715</v>
      </c>
      <c r="E93" s="19">
        <v>1932.4188000000001</v>
      </c>
      <c r="F93" s="20">
        <f t="shared" si="20"/>
        <v>1932.4188000000001</v>
      </c>
    </row>
    <row r="94" spans="1:6" ht="15.6" x14ac:dyDescent="0.3">
      <c r="A94" s="38" t="s">
        <v>153</v>
      </c>
      <c r="B94" s="33"/>
      <c r="C94" s="33"/>
      <c r="D94" s="34"/>
      <c r="E94" s="35"/>
      <c r="F94" s="35"/>
    </row>
    <row r="95" spans="1:6" x14ac:dyDescent="0.3">
      <c r="A95" s="43" t="s">
        <v>154</v>
      </c>
      <c r="B95" s="36"/>
      <c r="C95" s="36"/>
      <c r="D95" s="37"/>
      <c r="E95" s="37"/>
      <c r="F95" s="55"/>
    </row>
    <row r="96" spans="1:6" ht="30" customHeight="1" x14ac:dyDescent="0.3">
      <c r="A96" s="18">
        <v>1140000527</v>
      </c>
      <c r="B96" s="29" t="s">
        <v>155</v>
      </c>
      <c r="C96" s="25" t="s">
        <v>156</v>
      </c>
      <c r="D96" s="27" t="s">
        <v>716</v>
      </c>
      <c r="E96" s="19">
        <v>1433.8272000000002</v>
      </c>
      <c r="F96" s="20">
        <f t="shared" ref="F96:F98" si="21">E96*(1-$F$5)</f>
        <v>1433.8272000000002</v>
      </c>
    </row>
    <row r="97" spans="1:6" ht="30" customHeight="1" x14ac:dyDescent="0.3">
      <c r="A97" s="18">
        <v>1005645000</v>
      </c>
      <c r="B97" s="29" t="s">
        <v>157</v>
      </c>
      <c r="C97" s="25" t="s">
        <v>158</v>
      </c>
      <c r="D97" s="27" t="s">
        <v>716</v>
      </c>
      <c r="E97" s="19">
        <v>1658.8884</v>
      </c>
      <c r="F97" s="20">
        <f t="shared" si="21"/>
        <v>1658.8884</v>
      </c>
    </row>
    <row r="98" spans="1:6" ht="30" customHeight="1" x14ac:dyDescent="0.3">
      <c r="A98" s="18">
        <v>1005036000</v>
      </c>
      <c r="B98" s="29" t="s">
        <v>159</v>
      </c>
      <c r="C98" s="25" t="s">
        <v>160</v>
      </c>
      <c r="D98" s="27" t="s">
        <v>717</v>
      </c>
      <c r="E98" s="19">
        <v>1109.7216000000001</v>
      </c>
      <c r="F98" s="20">
        <f t="shared" si="21"/>
        <v>1109.7216000000001</v>
      </c>
    </row>
    <row r="99" spans="1:6" ht="15.6" x14ac:dyDescent="0.3">
      <c r="A99" s="38" t="s">
        <v>161</v>
      </c>
      <c r="B99" s="33"/>
      <c r="C99" s="33"/>
      <c r="D99" s="34"/>
      <c r="E99" s="35"/>
      <c r="F99" s="35"/>
    </row>
    <row r="100" spans="1:6" x14ac:dyDescent="0.3">
      <c r="A100" s="43" t="s">
        <v>161</v>
      </c>
      <c r="B100" s="36"/>
      <c r="C100" s="36"/>
      <c r="D100" s="37"/>
      <c r="E100" s="37"/>
      <c r="F100" s="55"/>
    </row>
    <row r="101" spans="1:6" ht="28.2" customHeight="1" x14ac:dyDescent="0.3">
      <c r="A101" s="18">
        <v>1009645057</v>
      </c>
      <c r="B101" s="29" t="s">
        <v>162</v>
      </c>
      <c r="C101" s="25" t="s">
        <v>163</v>
      </c>
      <c r="D101" s="27" t="s">
        <v>733</v>
      </c>
      <c r="E101" s="19">
        <v>303.07680000000005</v>
      </c>
      <c r="F101" s="20">
        <f t="shared" ref="F101:F106" si="22">E101*(1-$F$5)</f>
        <v>303.07680000000005</v>
      </c>
    </row>
    <row r="102" spans="1:6" ht="28.2" customHeight="1" x14ac:dyDescent="0.3">
      <c r="A102" s="18">
        <v>1009645055</v>
      </c>
      <c r="B102" s="29" t="s">
        <v>164</v>
      </c>
      <c r="C102" s="25" t="s">
        <v>165</v>
      </c>
      <c r="D102" s="27" t="s">
        <v>734</v>
      </c>
      <c r="E102" s="19">
        <v>285.7296</v>
      </c>
      <c r="F102" s="20">
        <f t="shared" si="22"/>
        <v>285.7296</v>
      </c>
    </row>
    <row r="103" spans="1:6" ht="28.2" customHeight="1" x14ac:dyDescent="0.3">
      <c r="A103" s="18">
        <v>1140000306</v>
      </c>
      <c r="B103" s="29" t="s">
        <v>166</v>
      </c>
      <c r="C103" s="25" t="s">
        <v>167</v>
      </c>
      <c r="D103" s="27" t="s">
        <v>712</v>
      </c>
      <c r="E103" s="19">
        <v>641.22240000000011</v>
      </c>
      <c r="F103" s="20">
        <f t="shared" si="22"/>
        <v>641.22240000000011</v>
      </c>
    </row>
    <row r="104" spans="1:6" ht="28.2" customHeight="1" x14ac:dyDescent="0.3">
      <c r="A104" s="18">
        <v>1009645056</v>
      </c>
      <c r="B104" s="29" t="s">
        <v>168</v>
      </c>
      <c r="C104" s="25" t="s">
        <v>169</v>
      </c>
      <c r="D104" s="27" t="s">
        <v>735</v>
      </c>
      <c r="E104" s="19">
        <v>2500.3056000000001</v>
      </c>
      <c r="F104" s="20">
        <f t="shared" si="22"/>
        <v>2500.3056000000001</v>
      </c>
    </row>
    <row r="105" spans="1:6" ht="30.6" customHeight="1" x14ac:dyDescent="0.3">
      <c r="A105" s="18">
        <v>1009645050</v>
      </c>
      <c r="B105" s="29" t="s">
        <v>170</v>
      </c>
      <c r="C105" s="25" t="s">
        <v>171</v>
      </c>
      <c r="D105" s="27" t="s">
        <v>736</v>
      </c>
      <c r="E105" s="19">
        <v>285.7296</v>
      </c>
      <c r="F105" s="20">
        <f t="shared" si="22"/>
        <v>285.7296</v>
      </c>
    </row>
    <row r="106" spans="1:6" ht="30.6" customHeight="1" x14ac:dyDescent="0.3">
      <c r="A106" s="18">
        <v>1009645051</v>
      </c>
      <c r="B106" s="29" t="s">
        <v>172</v>
      </c>
      <c r="C106" s="25" t="s">
        <v>173</v>
      </c>
      <c r="D106" s="27" t="s">
        <v>737</v>
      </c>
      <c r="E106" s="19">
        <v>2500.3056000000001</v>
      </c>
      <c r="F106" s="20">
        <f t="shared" si="22"/>
        <v>2500.3056000000001</v>
      </c>
    </row>
    <row r="107" spans="1:6" ht="15.6" x14ac:dyDescent="0.3">
      <c r="A107" s="38" t="s">
        <v>174</v>
      </c>
      <c r="B107" s="33"/>
      <c r="C107" s="33"/>
      <c r="D107" s="34"/>
      <c r="E107" s="35"/>
      <c r="F107" s="35"/>
    </row>
    <row r="108" spans="1:6" x14ac:dyDescent="0.3">
      <c r="A108" s="43" t="s">
        <v>175</v>
      </c>
      <c r="B108" s="36"/>
      <c r="C108" s="36"/>
      <c r="D108" s="37"/>
      <c r="E108" s="37"/>
      <c r="F108" s="55"/>
    </row>
    <row r="109" spans="1:6" ht="27" customHeight="1" x14ac:dyDescent="0.3">
      <c r="A109" s="18">
        <v>1004010000</v>
      </c>
      <c r="B109" s="29" t="s">
        <v>176</v>
      </c>
      <c r="C109" s="25" t="s">
        <v>177</v>
      </c>
      <c r="D109" s="27" t="s">
        <v>738</v>
      </c>
      <c r="E109" s="19">
        <v>391.15440000000001</v>
      </c>
      <c r="F109" s="20">
        <f t="shared" ref="F109:F111" si="23">E109*(1-$F$5)</f>
        <v>391.15440000000001</v>
      </c>
    </row>
    <row r="110" spans="1:6" ht="27" customHeight="1" x14ac:dyDescent="0.3">
      <c r="A110" s="18">
        <v>1004285000</v>
      </c>
      <c r="B110" s="29" t="s">
        <v>178</v>
      </c>
      <c r="C110" s="25" t="s">
        <v>179</v>
      </c>
      <c r="D110" s="27" t="s">
        <v>739</v>
      </c>
      <c r="E110" s="19">
        <v>401.18520000000001</v>
      </c>
      <c r="F110" s="20">
        <f t="shared" si="23"/>
        <v>401.18520000000001</v>
      </c>
    </row>
    <row r="111" spans="1:6" ht="27" customHeight="1" x14ac:dyDescent="0.3">
      <c r="A111" s="18">
        <v>1004285050</v>
      </c>
      <c r="B111" s="29" t="s">
        <v>180</v>
      </c>
      <c r="C111" s="25" t="s">
        <v>181</v>
      </c>
      <c r="D111" s="27" t="s">
        <v>739</v>
      </c>
      <c r="E111" s="19">
        <v>401.18520000000001</v>
      </c>
      <c r="F111" s="20">
        <f t="shared" si="23"/>
        <v>401.18520000000001</v>
      </c>
    </row>
    <row r="112" spans="1:6" ht="15.6" x14ac:dyDescent="0.3">
      <c r="A112" s="38" t="s">
        <v>182</v>
      </c>
      <c r="B112" s="33"/>
      <c r="C112" s="33"/>
      <c r="D112" s="34"/>
      <c r="E112" s="35"/>
      <c r="F112" s="35"/>
    </row>
    <row r="113" spans="1:6" x14ac:dyDescent="0.3">
      <c r="A113" s="43" t="s">
        <v>183</v>
      </c>
      <c r="B113" s="36"/>
      <c r="C113" s="36"/>
      <c r="D113" s="37"/>
      <c r="E113" s="37"/>
      <c r="F113" s="55"/>
    </row>
    <row r="114" spans="1:6" ht="27" customHeight="1" x14ac:dyDescent="0.3">
      <c r="A114" s="18">
        <v>1005072000</v>
      </c>
      <c r="B114" s="29" t="s">
        <v>184</v>
      </c>
      <c r="C114" s="25" t="s">
        <v>185</v>
      </c>
      <c r="D114" s="27" t="s">
        <v>740</v>
      </c>
      <c r="E114" s="19">
        <v>942.7704</v>
      </c>
      <c r="F114" s="20">
        <f t="shared" ref="F114:F116" si="24">E114*(1-$F$5)</f>
        <v>942.7704</v>
      </c>
    </row>
    <row r="115" spans="1:6" ht="27" customHeight="1" x14ac:dyDescent="0.3">
      <c r="A115" s="18">
        <v>1005080000</v>
      </c>
      <c r="B115" s="29" t="s">
        <v>186</v>
      </c>
      <c r="C115" s="25" t="s">
        <v>187</v>
      </c>
      <c r="D115" s="27" t="s">
        <v>741</v>
      </c>
      <c r="E115" s="19">
        <v>1745.9208000000001</v>
      </c>
      <c r="F115" s="20">
        <f t="shared" si="24"/>
        <v>1745.9208000000001</v>
      </c>
    </row>
    <row r="116" spans="1:6" ht="27" customHeight="1" x14ac:dyDescent="0.3">
      <c r="A116" s="18">
        <v>1005285000</v>
      </c>
      <c r="B116" s="29" t="s">
        <v>188</v>
      </c>
      <c r="C116" s="25" t="s">
        <v>189</v>
      </c>
      <c r="D116" s="27" t="s">
        <v>742</v>
      </c>
      <c r="E116" s="19">
        <v>942.7704</v>
      </c>
      <c r="F116" s="20">
        <f t="shared" si="24"/>
        <v>942.7704</v>
      </c>
    </row>
    <row r="117" spans="1:6" x14ac:dyDescent="0.3">
      <c r="A117" s="43" t="s">
        <v>190</v>
      </c>
      <c r="B117" s="36"/>
      <c r="C117" s="36"/>
      <c r="D117" s="37"/>
      <c r="E117" s="37"/>
      <c r="F117" s="55"/>
    </row>
    <row r="118" spans="1:6" ht="29.4" customHeight="1" x14ac:dyDescent="0.3">
      <c r="A118" s="18">
        <v>1005195000</v>
      </c>
      <c r="B118" s="29" t="s">
        <v>191</v>
      </c>
      <c r="C118" s="25" t="s">
        <v>192</v>
      </c>
      <c r="D118" s="27" t="s">
        <v>750</v>
      </c>
      <c r="E118" s="19">
        <v>840.02880000000005</v>
      </c>
      <c r="F118" s="20">
        <f t="shared" ref="F118:F125" si="25">E118*(1-$F$5)</f>
        <v>840.02880000000005</v>
      </c>
    </row>
    <row r="119" spans="1:6" ht="29.4" customHeight="1" x14ac:dyDescent="0.3">
      <c r="A119" s="18">
        <v>1005275000</v>
      </c>
      <c r="B119" s="29" t="s">
        <v>193</v>
      </c>
      <c r="C119" s="25" t="s">
        <v>194</v>
      </c>
      <c r="D119" s="27" t="s">
        <v>749</v>
      </c>
      <c r="E119" s="19">
        <v>882.60119999999995</v>
      </c>
      <c r="F119" s="20">
        <f t="shared" si="25"/>
        <v>882.60119999999995</v>
      </c>
    </row>
    <row r="120" spans="1:6" ht="27.6" customHeight="1" x14ac:dyDescent="0.3">
      <c r="A120" s="18">
        <v>1005085000</v>
      </c>
      <c r="B120" s="29" t="s">
        <v>195</v>
      </c>
      <c r="C120" s="25" t="s">
        <v>196</v>
      </c>
      <c r="D120" s="27" t="s">
        <v>748</v>
      </c>
      <c r="E120" s="19">
        <v>932.75519999999995</v>
      </c>
      <c r="F120" s="20">
        <f t="shared" si="25"/>
        <v>932.75519999999995</v>
      </c>
    </row>
    <row r="121" spans="1:6" ht="27.6" customHeight="1" x14ac:dyDescent="0.3">
      <c r="A121" s="18">
        <v>1005005000</v>
      </c>
      <c r="B121" s="29" t="s">
        <v>197</v>
      </c>
      <c r="C121" s="25" t="s">
        <v>198</v>
      </c>
      <c r="D121" s="27" t="s">
        <v>747</v>
      </c>
      <c r="E121" s="19">
        <v>1394.1096</v>
      </c>
      <c r="F121" s="20">
        <f t="shared" si="25"/>
        <v>1394.1096</v>
      </c>
    </row>
    <row r="122" spans="1:6" ht="27.6" customHeight="1" x14ac:dyDescent="0.3">
      <c r="A122" s="18">
        <v>1005095000</v>
      </c>
      <c r="B122" s="29" t="s">
        <v>199</v>
      </c>
      <c r="C122" s="25" t="s">
        <v>200</v>
      </c>
      <c r="D122" s="27" t="s">
        <v>746</v>
      </c>
      <c r="E122" s="19">
        <v>840.02880000000005</v>
      </c>
      <c r="F122" s="20">
        <f t="shared" si="25"/>
        <v>840.02880000000005</v>
      </c>
    </row>
    <row r="123" spans="1:6" ht="27" customHeight="1" x14ac:dyDescent="0.3">
      <c r="A123" s="18">
        <v>1005175000</v>
      </c>
      <c r="B123" s="29" t="s">
        <v>201</v>
      </c>
      <c r="C123" s="25" t="s">
        <v>202</v>
      </c>
      <c r="D123" s="27" t="s">
        <v>745</v>
      </c>
      <c r="E123" s="19">
        <v>411.2004</v>
      </c>
      <c r="F123" s="20">
        <f t="shared" si="25"/>
        <v>411.2004</v>
      </c>
    </row>
    <row r="124" spans="1:6" ht="30" customHeight="1" x14ac:dyDescent="0.3">
      <c r="A124" s="18">
        <v>1004375000</v>
      </c>
      <c r="B124" s="29" t="s">
        <v>203</v>
      </c>
      <c r="C124" s="25" t="s">
        <v>204</v>
      </c>
      <c r="D124" s="27" t="s">
        <v>743</v>
      </c>
      <c r="E124" s="19">
        <v>126.37560000000002</v>
      </c>
      <c r="F124" s="20">
        <f t="shared" si="25"/>
        <v>126.37560000000002</v>
      </c>
    </row>
    <row r="125" spans="1:6" ht="30" customHeight="1" x14ac:dyDescent="0.3">
      <c r="A125" s="18">
        <v>1005075000</v>
      </c>
      <c r="B125" s="29" t="s">
        <v>205</v>
      </c>
      <c r="C125" s="25" t="s">
        <v>206</v>
      </c>
      <c r="D125" s="27" t="s">
        <v>744</v>
      </c>
      <c r="E125" s="19">
        <v>882.60119999999995</v>
      </c>
      <c r="F125" s="20">
        <f t="shared" si="25"/>
        <v>882.60119999999995</v>
      </c>
    </row>
    <row r="126" spans="1:6" x14ac:dyDescent="0.3">
      <c r="A126" s="43" t="s">
        <v>207</v>
      </c>
      <c r="B126" s="36"/>
      <c r="C126" s="36"/>
      <c r="D126" s="37"/>
      <c r="E126" s="37"/>
      <c r="F126" s="55"/>
    </row>
    <row r="127" spans="1:6" ht="66" x14ac:dyDescent="0.3">
      <c r="A127" s="18">
        <v>1005150000</v>
      </c>
      <c r="B127" s="29" t="s">
        <v>208</v>
      </c>
      <c r="C127" s="25" t="s">
        <v>209</v>
      </c>
      <c r="D127" s="27" t="s">
        <v>751</v>
      </c>
      <c r="E127" s="19">
        <v>762.23159999999996</v>
      </c>
      <c r="F127" s="20">
        <f t="shared" ref="F127" si="26">E127*(1-$F$5)</f>
        <v>762.23159999999996</v>
      </c>
    </row>
    <row r="128" spans="1:6" x14ac:dyDescent="0.3">
      <c r="A128" s="43" t="s">
        <v>210</v>
      </c>
      <c r="B128" s="36"/>
      <c r="C128" s="36"/>
      <c r="D128" s="37"/>
      <c r="E128" s="37"/>
      <c r="F128" s="55"/>
    </row>
    <row r="129" spans="1:6" ht="43.2" customHeight="1" x14ac:dyDescent="0.3">
      <c r="A129" s="18">
        <v>1005140000</v>
      </c>
      <c r="B129" s="29" t="s">
        <v>211</v>
      </c>
      <c r="C129" s="25" t="s">
        <v>212</v>
      </c>
      <c r="D129" s="27" t="s">
        <v>752</v>
      </c>
      <c r="E129" s="19">
        <v>682.00080000000003</v>
      </c>
      <c r="F129" s="20">
        <f t="shared" ref="F129:F131" si="27">E129*(1-$F$5)</f>
        <v>682.00080000000003</v>
      </c>
    </row>
    <row r="130" spans="1:6" ht="43.2" customHeight="1" x14ac:dyDescent="0.3">
      <c r="A130" s="18">
        <v>1005544000</v>
      </c>
      <c r="B130" s="29" t="s">
        <v>213</v>
      </c>
      <c r="C130" s="25" t="s">
        <v>214</v>
      </c>
      <c r="D130" s="27" t="s">
        <v>753</v>
      </c>
      <c r="E130" s="19">
        <v>1153.4015999999999</v>
      </c>
      <c r="F130" s="20">
        <f t="shared" si="27"/>
        <v>1153.4015999999999</v>
      </c>
    </row>
    <row r="131" spans="1:6" ht="43.2" customHeight="1" x14ac:dyDescent="0.3">
      <c r="A131" s="18">
        <v>1005544100</v>
      </c>
      <c r="B131" s="29" t="s">
        <v>215</v>
      </c>
      <c r="C131" s="25" t="s">
        <v>216</v>
      </c>
      <c r="D131" s="27" t="s">
        <v>754</v>
      </c>
      <c r="E131" s="19">
        <v>1765.1868000000002</v>
      </c>
      <c r="F131" s="20">
        <f t="shared" si="27"/>
        <v>1765.1868000000002</v>
      </c>
    </row>
    <row r="132" spans="1:6" x14ac:dyDescent="0.3">
      <c r="A132" s="43" t="s">
        <v>217</v>
      </c>
      <c r="B132" s="36"/>
      <c r="C132" s="36"/>
      <c r="D132" s="37"/>
      <c r="E132" s="37"/>
      <c r="F132" s="55"/>
    </row>
    <row r="133" spans="1:6" ht="26.4" x14ac:dyDescent="0.3">
      <c r="A133" s="18">
        <v>1009820001</v>
      </c>
      <c r="B133" s="29" t="s">
        <v>218</v>
      </c>
      <c r="C133" s="25" t="s">
        <v>219</v>
      </c>
      <c r="D133" s="27"/>
      <c r="E133" s="19">
        <v>30.076800000000002</v>
      </c>
      <c r="F133" s="20">
        <f t="shared" ref="F133:F138" si="28">E133*(1-$F$5)</f>
        <v>30.076800000000002</v>
      </c>
    </row>
    <row r="134" spans="1:6" ht="26.4" x14ac:dyDescent="0.3">
      <c r="A134" s="18">
        <v>1009820000</v>
      </c>
      <c r="B134" s="29" t="s">
        <v>220</v>
      </c>
      <c r="C134" s="25" t="s">
        <v>221</v>
      </c>
      <c r="D134" s="27"/>
      <c r="E134" s="19">
        <v>28.080000000000002</v>
      </c>
      <c r="F134" s="20">
        <f t="shared" si="28"/>
        <v>28.080000000000002</v>
      </c>
    </row>
    <row r="135" spans="1:6" ht="26.4" x14ac:dyDescent="0.3">
      <c r="A135" s="18">
        <v>1009820005</v>
      </c>
      <c r="B135" s="29" t="s">
        <v>222</v>
      </c>
      <c r="C135" s="25" t="s">
        <v>223</v>
      </c>
      <c r="D135" s="27" t="s">
        <v>755</v>
      </c>
      <c r="E135" s="19">
        <v>27.362400000000001</v>
      </c>
      <c r="F135" s="20">
        <f t="shared" si="28"/>
        <v>27.362400000000001</v>
      </c>
    </row>
    <row r="136" spans="1:6" ht="26.4" x14ac:dyDescent="0.3">
      <c r="A136" s="18">
        <v>1009820507</v>
      </c>
      <c r="B136" s="29" t="s">
        <v>224</v>
      </c>
      <c r="C136" s="25" t="s">
        <v>225</v>
      </c>
      <c r="D136" s="27" t="s">
        <v>756</v>
      </c>
      <c r="E136" s="19">
        <v>28.080000000000002</v>
      </c>
      <c r="F136" s="20">
        <f t="shared" si="28"/>
        <v>28.080000000000002</v>
      </c>
    </row>
    <row r="137" spans="1:6" ht="26.4" x14ac:dyDescent="0.3">
      <c r="A137" s="18">
        <v>1009820007</v>
      </c>
      <c r="B137" s="29" t="s">
        <v>226</v>
      </c>
      <c r="C137" s="25" t="s">
        <v>227</v>
      </c>
      <c r="D137" s="27" t="s">
        <v>757</v>
      </c>
      <c r="E137" s="19">
        <v>40.123199999999997</v>
      </c>
      <c r="F137" s="20">
        <f t="shared" si="28"/>
        <v>40.123199999999997</v>
      </c>
    </row>
    <row r="138" spans="1:6" ht="26.4" x14ac:dyDescent="0.3">
      <c r="A138" s="18">
        <v>1009820006</v>
      </c>
      <c r="B138" s="29" t="s">
        <v>228</v>
      </c>
      <c r="C138" s="25" t="s">
        <v>229</v>
      </c>
      <c r="D138" s="27" t="s">
        <v>758</v>
      </c>
      <c r="E138" s="19">
        <v>40.123199999999997</v>
      </c>
      <c r="F138" s="20">
        <f t="shared" si="28"/>
        <v>40.123199999999997</v>
      </c>
    </row>
    <row r="139" spans="1:6" ht="15.6" x14ac:dyDescent="0.3">
      <c r="A139" s="38" t="s">
        <v>230</v>
      </c>
      <c r="B139" s="33"/>
      <c r="C139" s="33"/>
      <c r="D139" s="34"/>
      <c r="E139" s="35"/>
      <c r="F139" s="35"/>
    </row>
    <row r="140" spans="1:6" x14ac:dyDescent="0.3">
      <c r="A140" s="43" t="s">
        <v>231</v>
      </c>
      <c r="B140" s="36"/>
      <c r="C140" s="36"/>
      <c r="D140" s="37"/>
      <c r="E140" s="37"/>
      <c r="F140" s="55"/>
    </row>
    <row r="141" spans="1:6" ht="39.6" x14ac:dyDescent="0.3">
      <c r="A141" s="18">
        <v>1004972182</v>
      </c>
      <c r="B141" s="29" t="s">
        <v>232</v>
      </c>
      <c r="C141" s="25" t="s">
        <v>233</v>
      </c>
      <c r="D141" s="27" t="s">
        <v>759</v>
      </c>
      <c r="E141" s="19">
        <v>10.155600000000002</v>
      </c>
      <c r="F141" s="20">
        <f t="shared" ref="F141" si="29">E141*(1-$F$5)</f>
        <v>10.155600000000002</v>
      </c>
    </row>
    <row r="142" spans="1:6" ht="15.6" x14ac:dyDescent="0.3">
      <c r="A142" s="38" t="s">
        <v>234</v>
      </c>
      <c r="B142" s="33"/>
      <c r="C142" s="33"/>
      <c r="D142" s="34"/>
      <c r="E142" s="35"/>
      <c r="F142" s="35"/>
    </row>
    <row r="143" spans="1:6" x14ac:dyDescent="0.3">
      <c r="A143" s="43" t="s">
        <v>235</v>
      </c>
      <c r="B143" s="36"/>
      <c r="C143" s="36"/>
      <c r="D143" s="37"/>
      <c r="E143" s="37"/>
      <c r="F143" s="55"/>
    </row>
    <row r="144" spans="1:6" ht="27.6" customHeight="1" x14ac:dyDescent="0.3">
      <c r="A144" s="18">
        <v>1140000382</v>
      </c>
      <c r="B144" s="29" t="s">
        <v>236</v>
      </c>
      <c r="C144" s="51" t="s">
        <v>237</v>
      </c>
      <c r="D144" s="27" t="s">
        <v>760</v>
      </c>
      <c r="E144" s="19">
        <v>1068.1320000000003</v>
      </c>
      <c r="F144" s="20">
        <f t="shared" ref="F144:F148" si="30">E144*(1-$F$5)</f>
        <v>1068.1320000000003</v>
      </c>
    </row>
    <row r="145" spans="1:6" ht="27.6" customHeight="1" x14ac:dyDescent="0.3">
      <c r="A145" s="18">
        <v>1140000372</v>
      </c>
      <c r="B145" s="29" t="s">
        <v>238</v>
      </c>
      <c r="C145" s="51" t="s">
        <v>239</v>
      </c>
      <c r="D145" s="27" t="s">
        <v>761</v>
      </c>
      <c r="E145" s="19">
        <v>844.0848000000002</v>
      </c>
      <c r="F145" s="20">
        <f t="shared" si="30"/>
        <v>844.0848000000002</v>
      </c>
    </row>
    <row r="146" spans="1:6" ht="27.6" customHeight="1" x14ac:dyDescent="0.3">
      <c r="A146" s="18">
        <v>1140000371</v>
      </c>
      <c r="B146" s="29" t="s">
        <v>240</v>
      </c>
      <c r="C146" s="51" t="s">
        <v>241</v>
      </c>
      <c r="D146" s="27" t="s">
        <v>763</v>
      </c>
      <c r="E146" s="19">
        <v>947.38799999999992</v>
      </c>
      <c r="F146" s="20">
        <f t="shared" si="30"/>
        <v>947.38799999999992</v>
      </c>
    </row>
    <row r="147" spans="1:6" ht="27.6" customHeight="1" x14ac:dyDescent="0.3">
      <c r="A147" s="18">
        <v>1140000154</v>
      </c>
      <c r="B147" s="29" t="s">
        <v>242</v>
      </c>
      <c r="C147" s="51" t="s">
        <v>243</v>
      </c>
      <c r="D147" s="27" t="s">
        <v>764</v>
      </c>
      <c r="E147" s="19">
        <v>817.53359999999998</v>
      </c>
      <c r="F147" s="20">
        <f t="shared" si="30"/>
        <v>817.53359999999998</v>
      </c>
    </row>
    <row r="148" spans="1:6" ht="27.6" customHeight="1" x14ac:dyDescent="0.3">
      <c r="A148" s="18">
        <v>1140000381</v>
      </c>
      <c r="B148" s="29" t="s">
        <v>244</v>
      </c>
      <c r="C148" s="51" t="s">
        <v>245</v>
      </c>
      <c r="D148" s="27" t="s">
        <v>762</v>
      </c>
      <c r="E148" s="19">
        <v>930.64920000000006</v>
      </c>
      <c r="F148" s="20">
        <f t="shared" si="30"/>
        <v>930.64920000000006</v>
      </c>
    </row>
    <row r="149" spans="1:6" x14ac:dyDescent="0.3">
      <c r="A149" s="43" t="s">
        <v>246</v>
      </c>
      <c r="B149" s="36"/>
      <c r="C149" s="36"/>
      <c r="D149" s="37"/>
      <c r="E149" s="37"/>
      <c r="F149" s="55"/>
    </row>
    <row r="150" spans="1:6" ht="27.6" customHeight="1" x14ac:dyDescent="0.3">
      <c r="A150" s="18">
        <v>1140000393</v>
      </c>
      <c r="B150" s="29" t="s">
        <v>247</v>
      </c>
      <c r="C150" s="27" t="s">
        <v>248</v>
      </c>
      <c r="D150" s="27" t="s">
        <v>765</v>
      </c>
      <c r="E150" s="19">
        <v>846.39359999999999</v>
      </c>
      <c r="F150" s="20">
        <f t="shared" ref="F150:F154" si="31">E150*(1-$F$5)</f>
        <v>846.39359999999999</v>
      </c>
    </row>
    <row r="151" spans="1:6" ht="27.6" customHeight="1" x14ac:dyDescent="0.3">
      <c r="A151" s="18">
        <v>1140000395</v>
      </c>
      <c r="B151" s="29" t="s">
        <v>249</v>
      </c>
      <c r="C151" s="27" t="s">
        <v>250</v>
      </c>
      <c r="D151" s="27" t="s">
        <v>766</v>
      </c>
      <c r="E151" s="19">
        <v>793.72800000000007</v>
      </c>
      <c r="F151" s="20">
        <f t="shared" si="31"/>
        <v>793.72800000000007</v>
      </c>
    </row>
    <row r="152" spans="1:6" ht="27.6" customHeight="1" x14ac:dyDescent="0.3">
      <c r="A152" s="18">
        <v>1140000406</v>
      </c>
      <c r="B152" s="29" t="s">
        <v>251</v>
      </c>
      <c r="C152" s="27" t="s">
        <v>252</v>
      </c>
      <c r="D152" s="27" t="s">
        <v>767</v>
      </c>
      <c r="E152" s="19">
        <v>712.65480000000002</v>
      </c>
      <c r="F152" s="20">
        <f t="shared" si="31"/>
        <v>712.65480000000002</v>
      </c>
    </row>
    <row r="153" spans="1:6" ht="27.6" customHeight="1" x14ac:dyDescent="0.3">
      <c r="A153" s="18">
        <v>1140000400</v>
      </c>
      <c r="B153" s="29" t="s">
        <v>253</v>
      </c>
      <c r="C153" s="27" t="s">
        <v>254</v>
      </c>
      <c r="D153" s="27" t="s">
        <v>768</v>
      </c>
      <c r="E153" s="19">
        <v>745.78920000000005</v>
      </c>
      <c r="F153" s="20">
        <f t="shared" si="31"/>
        <v>745.78920000000005</v>
      </c>
    </row>
    <row r="154" spans="1:6" ht="27.6" customHeight="1" x14ac:dyDescent="0.3">
      <c r="A154" s="18">
        <v>1140000402</v>
      </c>
      <c r="B154" s="29" t="s">
        <v>255</v>
      </c>
      <c r="C154" s="27" t="s">
        <v>256</v>
      </c>
      <c r="D154" s="27" t="s">
        <v>769</v>
      </c>
      <c r="E154" s="19">
        <v>716.02440000000001</v>
      </c>
      <c r="F154" s="20">
        <f t="shared" si="31"/>
        <v>716.02440000000001</v>
      </c>
    </row>
    <row r="155" spans="1:6" ht="15.6" x14ac:dyDescent="0.3">
      <c r="A155" s="38" t="s">
        <v>257</v>
      </c>
      <c r="B155" s="33"/>
      <c r="C155" s="33"/>
      <c r="D155" s="34"/>
      <c r="E155" s="35"/>
      <c r="F155" s="35"/>
    </row>
    <row r="156" spans="1:6" x14ac:dyDescent="0.3">
      <c r="A156" s="43" t="s">
        <v>258</v>
      </c>
      <c r="B156" s="36"/>
      <c r="C156" s="36"/>
      <c r="D156" s="37"/>
      <c r="E156" s="37"/>
      <c r="F156" s="55"/>
    </row>
    <row r="157" spans="1:6" ht="26.4" x14ac:dyDescent="0.3">
      <c r="A157" s="18">
        <v>1004310108</v>
      </c>
      <c r="B157" s="29" t="s">
        <v>259</v>
      </c>
      <c r="C157" s="25" t="s">
        <v>260</v>
      </c>
      <c r="D157" s="27" t="s">
        <v>770</v>
      </c>
      <c r="E157" s="19">
        <v>290.86199999999997</v>
      </c>
      <c r="F157" s="20">
        <f t="shared" ref="F157:F159" si="32">E157*(1-$F$5)</f>
        <v>290.86199999999997</v>
      </c>
    </row>
    <row r="158" spans="1:6" ht="26.4" x14ac:dyDescent="0.3">
      <c r="A158" s="18">
        <v>1004310100</v>
      </c>
      <c r="B158" s="29" t="s">
        <v>261</v>
      </c>
      <c r="C158" s="25" t="s">
        <v>262</v>
      </c>
      <c r="D158" s="27" t="s">
        <v>771</v>
      </c>
      <c r="E158" s="19">
        <v>290.86199999999997</v>
      </c>
      <c r="F158" s="20">
        <f t="shared" si="32"/>
        <v>290.86199999999997</v>
      </c>
    </row>
    <row r="159" spans="1:6" ht="26.4" x14ac:dyDescent="0.3">
      <c r="A159" s="18">
        <v>1004310104</v>
      </c>
      <c r="B159" s="29" t="s">
        <v>263</v>
      </c>
      <c r="C159" s="25" t="s">
        <v>264</v>
      </c>
      <c r="D159" s="27" t="s">
        <v>772</v>
      </c>
      <c r="E159" s="19">
        <v>330.96960000000001</v>
      </c>
      <c r="F159" s="20">
        <f t="shared" si="32"/>
        <v>330.96960000000001</v>
      </c>
    </row>
    <row r="160" spans="1:6" x14ac:dyDescent="0.3">
      <c r="A160" s="43" t="s">
        <v>265</v>
      </c>
      <c r="B160" s="36"/>
      <c r="C160" s="36"/>
      <c r="D160" s="37"/>
      <c r="E160" s="37"/>
      <c r="F160" s="55"/>
    </row>
    <row r="161" spans="1:6" ht="26.4" x14ac:dyDescent="0.3">
      <c r="A161" s="18">
        <v>1140000157</v>
      </c>
      <c r="B161" s="29" t="s">
        <v>266</v>
      </c>
      <c r="C161" s="25" t="s">
        <v>267</v>
      </c>
      <c r="D161" s="27" t="s">
        <v>773</v>
      </c>
      <c r="E161" s="19">
        <v>451.12079999999997</v>
      </c>
      <c r="F161" s="20">
        <f t="shared" ref="F161:F168" si="33">E161*(1-$F$5)</f>
        <v>451.12079999999997</v>
      </c>
    </row>
    <row r="162" spans="1:6" ht="26.4" x14ac:dyDescent="0.3">
      <c r="A162" s="18">
        <v>1140000159</v>
      </c>
      <c r="B162" s="29" t="s">
        <v>268</v>
      </c>
      <c r="C162" s="25" t="s">
        <v>269</v>
      </c>
      <c r="D162" s="27" t="s">
        <v>774</v>
      </c>
      <c r="E162" s="19">
        <v>389.71920000000006</v>
      </c>
      <c r="F162" s="20">
        <f t="shared" si="33"/>
        <v>389.71920000000006</v>
      </c>
    </row>
    <row r="163" spans="1:6" ht="26.4" x14ac:dyDescent="0.3">
      <c r="A163" s="18">
        <v>1140000155</v>
      </c>
      <c r="B163" s="29" t="s">
        <v>270</v>
      </c>
      <c r="C163" s="25" t="s">
        <v>271</v>
      </c>
      <c r="D163" s="27" t="s">
        <v>775</v>
      </c>
      <c r="E163" s="19">
        <v>389.71920000000006</v>
      </c>
      <c r="F163" s="20">
        <f t="shared" si="33"/>
        <v>389.71920000000006</v>
      </c>
    </row>
    <row r="164" spans="1:6" ht="26.4" x14ac:dyDescent="0.3">
      <c r="A164" s="18">
        <v>1004310208</v>
      </c>
      <c r="B164" s="29" t="s">
        <v>272</v>
      </c>
      <c r="C164" s="25" t="s">
        <v>273</v>
      </c>
      <c r="D164" s="27" t="s">
        <v>776</v>
      </c>
      <c r="E164" s="19">
        <v>381.12360000000007</v>
      </c>
      <c r="F164" s="20">
        <f t="shared" si="33"/>
        <v>381.12360000000007</v>
      </c>
    </row>
    <row r="165" spans="1:6" ht="26.4" x14ac:dyDescent="0.3">
      <c r="A165" s="18">
        <v>1004310200</v>
      </c>
      <c r="B165" s="29" t="s">
        <v>274</v>
      </c>
      <c r="C165" s="25" t="s">
        <v>275</v>
      </c>
      <c r="D165" s="27" t="s">
        <v>777</v>
      </c>
      <c r="E165" s="19">
        <v>381.12360000000007</v>
      </c>
      <c r="F165" s="20">
        <f t="shared" si="33"/>
        <v>381.12360000000007</v>
      </c>
    </row>
    <row r="166" spans="1:6" ht="26.4" x14ac:dyDescent="0.3">
      <c r="A166" s="18">
        <v>1004310202</v>
      </c>
      <c r="B166" s="29" t="s">
        <v>276</v>
      </c>
      <c r="C166" s="25" t="s">
        <v>277</v>
      </c>
      <c r="D166" s="27" t="s">
        <v>778</v>
      </c>
      <c r="E166" s="19">
        <v>832.44720000000007</v>
      </c>
      <c r="F166" s="20">
        <f t="shared" si="33"/>
        <v>832.44720000000007</v>
      </c>
    </row>
    <row r="167" spans="1:6" ht="26.4" x14ac:dyDescent="0.3">
      <c r="A167" s="18">
        <v>1004310204</v>
      </c>
      <c r="B167" s="29" t="s">
        <v>278</v>
      </c>
      <c r="C167" s="25" t="s">
        <v>279</v>
      </c>
      <c r="D167" s="27" t="s">
        <v>779</v>
      </c>
      <c r="E167" s="19">
        <v>431.26199999999994</v>
      </c>
      <c r="F167" s="20">
        <f t="shared" si="33"/>
        <v>431.26199999999994</v>
      </c>
    </row>
    <row r="168" spans="1:6" ht="26.4" x14ac:dyDescent="0.3">
      <c r="A168" s="18">
        <v>1004310206</v>
      </c>
      <c r="B168" s="29" t="s">
        <v>280</v>
      </c>
      <c r="C168" s="25" t="s">
        <v>281</v>
      </c>
      <c r="D168" s="27" t="s">
        <v>780</v>
      </c>
      <c r="E168" s="19">
        <v>902.64720000000011</v>
      </c>
      <c r="F168" s="20">
        <f t="shared" si="33"/>
        <v>902.64720000000011</v>
      </c>
    </row>
    <row r="169" spans="1:6" x14ac:dyDescent="0.3">
      <c r="A169" s="43" t="s">
        <v>282</v>
      </c>
      <c r="B169" s="36"/>
      <c r="C169" s="36"/>
      <c r="D169" s="37"/>
      <c r="E169" s="37"/>
      <c r="F169" s="55"/>
    </row>
    <row r="170" spans="1:6" ht="26.4" x14ac:dyDescent="0.3">
      <c r="A170" s="18">
        <v>1004325001</v>
      </c>
      <c r="B170" s="29" t="s">
        <v>283</v>
      </c>
      <c r="C170" s="25" t="s">
        <v>284</v>
      </c>
      <c r="D170" s="27" t="s">
        <v>781</v>
      </c>
      <c r="E170" s="19">
        <v>491.46240000000006</v>
      </c>
      <c r="F170" s="20">
        <f t="shared" ref="F170:F173" si="34">E170*(1-$F$5)</f>
        <v>491.46240000000006</v>
      </c>
    </row>
    <row r="171" spans="1:6" ht="26.4" x14ac:dyDescent="0.3">
      <c r="A171" s="18">
        <v>1004310512</v>
      </c>
      <c r="B171" s="29" t="s">
        <v>285</v>
      </c>
      <c r="C171" s="25" t="s">
        <v>286</v>
      </c>
      <c r="D171" s="27" t="s">
        <v>782</v>
      </c>
      <c r="E171" s="19">
        <v>491.46240000000006</v>
      </c>
      <c r="F171" s="20">
        <f t="shared" si="34"/>
        <v>491.46240000000006</v>
      </c>
    </row>
    <row r="172" spans="1:6" ht="26.4" x14ac:dyDescent="0.3">
      <c r="A172" s="18">
        <v>1004310513</v>
      </c>
      <c r="B172" s="29" t="s">
        <v>287</v>
      </c>
      <c r="C172" s="25" t="s">
        <v>288</v>
      </c>
      <c r="D172" s="27" t="s">
        <v>783</v>
      </c>
      <c r="E172" s="19">
        <v>932.75519999999995</v>
      </c>
      <c r="F172" s="20">
        <f t="shared" si="34"/>
        <v>932.75519999999995</v>
      </c>
    </row>
    <row r="173" spans="1:6" ht="26.4" x14ac:dyDescent="0.3">
      <c r="A173" s="18">
        <v>1004320002</v>
      </c>
      <c r="B173" s="29" t="s">
        <v>289</v>
      </c>
      <c r="C173" s="25" t="s">
        <v>290</v>
      </c>
      <c r="D173" s="27" t="s">
        <v>784</v>
      </c>
      <c r="E173" s="19">
        <v>551.63159999999993</v>
      </c>
      <c r="F173" s="20">
        <f t="shared" si="34"/>
        <v>551.63159999999993</v>
      </c>
    </row>
    <row r="174" spans="1:6" x14ac:dyDescent="0.3">
      <c r="A174" s="43" t="s">
        <v>291</v>
      </c>
      <c r="B174" s="36"/>
      <c r="C174" s="36"/>
      <c r="D174" s="37"/>
      <c r="E174" s="37"/>
      <c r="F174" s="55"/>
    </row>
    <row r="175" spans="1:6" ht="26.4" x14ac:dyDescent="0.3">
      <c r="A175" s="18">
        <v>1140000161</v>
      </c>
      <c r="B175" s="29" t="s">
        <v>292</v>
      </c>
      <c r="C175" s="25" t="s">
        <v>293</v>
      </c>
      <c r="D175" s="27" t="s">
        <v>785</v>
      </c>
      <c r="E175" s="19">
        <v>849.13920000000007</v>
      </c>
      <c r="F175" s="20">
        <f t="shared" ref="F175:F180" si="35">E175*(1-$F$5)</f>
        <v>849.13920000000007</v>
      </c>
    </row>
    <row r="176" spans="1:6" ht="26.4" x14ac:dyDescent="0.3">
      <c r="A176" s="18">
        <v>1004310008</v>
      </c>
      <c r="B176" s="29" t="s">
        <v>294</v>
      </c>
      <c r="C176" s="25" t="s">
        <v>295</v>
      </c>
      <c r="D176" s="27" t="s">
        <v>786</v>
      </c>
      <c r="E176" s="19">
        <v>698.77080000000001</v>
      </c>
      <c r="F176" s="20">
        <f t="shared" si="35"/>
        <v>698.77080000000001</v>
      </c>
    </row>
    <row r="177" spans="1:6" ht="26.4" x14ac:dyDescent="0.3">
      <c r="A177" s="18">
        <v>1004310000</v>
      </c>
      <c r="B177" s="29" t="s">
        <v>296</v>
      </c>
      <c r="C177" s="25" t="s">
        <v>297</v>
      </c>
      <c r="D177" s="27" t="s">
        <v>787</v>
      </c>
      <c r="E177" s="19">
        <v>698.77080000000001</v>
      </c>
      <c r="F177" s="20">
        <f t="shared" si="35"/>
        <v>698.77080000000001</v>
      </c>
    </row>
    <row r="178" spans="1:6" ht="26.4" x14ac:dyDescent="0.3">
      <c r="A178" s="18">
        <v>1004310002</v>
      </c>
      <c r="B178" s="29" t="s">
        <v>298</v>
      </c>
      <c r="C178" s="25" t="s">
        <v>299</v>
      </c>
      <c r="D178" s="27" t="s">
        <v>788</v>
      </c>
      <c r="E178" s="19">
        <v>987.23040000000003</v>
      </c>
      <c r="F178" s="20">
        <f t="shared" si="35"/>
        <v>987.23040000000003</v>
      </c>
    </row>
    <row r="179" spans="1:6" ht="26.4" x14ac:dyDescent="0.3">
      <c r="A179" s="18">
        <v>1004310004</v>
      </c>
      <c r="B179" s="29" t="s">
        <v>300</v>
      </c>
      <c r="C179" s="25" t="s">
        <v>301</v>
      </c>
      <c r="D179" s="27" t="s">
        <v>789</v>
      </c>
      <c r="E179" s="19">
        <v>806.33279999999991</v>
      </c>
      <c r="F179" s="20">
        <f t="shared" si="35"/>
        <v>806.33279999999991</v>
      </c>
    </row>
    <row r="180" spans="1:6" ht="26.4" x14ac:dyDescent="0.3">
      <c r="A180" s="18">
        <v>1004310006</v>
      </c>
      <c r="B180" s="29" t="s">
        <v>302</v>
      </c>
      <c r="C180" s="25" t="s">
        <v>303</v>
      </c>
      <c r="D180" s="27" t="s">
        <v>790</v>
      </c>
      <c r="E180" s="19">
        <v>1009.6164000000001</v>
      </c>
      <c r="F180" s="20">
        <f t="shared" si="35"/>
        <v>1009.6164000000001</v>
      </c>
    </row>
    <row r="181" spans="1:6" x14ac:dyDescent="0.3">
      <c r="A181" s="43" t="s">
        <v>304</v>
      </c>
      <c r="B181" s="36"/>
      <c r="C181" s="36"/>
      <c r="D181" s="37"/>
      <c r="E181" s="37"/>
      <c r="F181" s="55"/>
    </row>
    <row r="182" spans="1:6" ht="25.8" customHeight="1" x14ac:dyDescent="0.3">
      <c r="A182" s="18">
        <v>1140000165</v>
      </c>
      <c r="B182" s="29" t="s">
        <v>305</v>
      </c>
      <c r="C182" s="25" t="s">
        <v>306</v>
      </c>
      <c r="D182" s="27" t="s">
        <v>791</v>
      </c>
      <c r="E182" s="19">
        <v>1141.374</v>
      </c>
      <c r="F182" s="20">
        <f t="shared" ref="F182:F194" si="36">E182*(1-$F$5)</f>
        <v>1141.374</v>
      </c>
    </row>
    <row r="183" spans="1:6" ht="25.8" customHeight="1" x14ac:dyDescent="0.3">
      <c r="A183" s="18">
        <v>1140000163</v>
      </c>
      <c r="B183" s="29" t="s">
        <v>307</v>
      </c>
      <c r="C183" s="25" t="s">
        <v>308</v>
      </c>
      <c r="D183" s="27" t="s">
        <v>792</v>
      </c>
      <c r="E183" s="19">
        <v>849.13920000000007</v>
      </c>
      <c r="F183" s="20">
        <f t="shared" si="36"/>
        <v>849.13920000000007</v>
      </c>
    </row>
    <row r="184" spans="1:6" ht="25.8" customHeight="1" x14ac:dyDescent="0.3">
      <c r="A184" s="18">
        <v>1140000160</v>
      </c>
      <c r="B184" s="29" t="s">
        <v>309</v>
      </c>
      <c r="C184" s="25" t="s">
        <v>310</v>
      </c>
      <c r="D184" s="27" t="s">
        <v>793</v>
      </c>
      <c r="E184" s="19">
        <v>1119.0036</v>
      </c>
      <c r="F184" s="20">
        <f t="shared" si="36"/>
        <v>1119.0036</v>
      </c>
    </row>
    <row r="185" spans="1:6" ht="25.8" customHeight="1" x14ac:dyDescent="0.3">
      <c r="A185" s="18">
        <v>1004325000</v>
      </c>
      <c r="B185" s="29" t="s">
        <v>311</v>
      </c>
      <c r="C185" s="25" t="s">
        <v>312</v>
      </c>
      <c r="D185" s="27" t="s">
        <v>794</v>
      </c>
      <c r="E185" s="19">
        <v>829.06200000000013</v>
      </c>
      <c r="F185" s="20">
        <f t="shared" si="36"/>
        <v>829.06200000000013</v>
      </c>
    </row>
    <row r="186" spans="1:6" ht="25.8" customHeight="1" x14ac:dyDescent="0.3">
      <c r="A186" s="18">
        <v>1004325220</v>
      </c>
      <c r="B186" s="29" t="s">
        <v>313</v>
      </c>
      <c r="C186" s="25" t="s">
        <v>314</v>
      </c>
      <c r="D186" s="27" t="s">
        <v>795</v>
      </c>
      <c r="E186" s="19">
        <v>829.06200000000013</v>
      </c>
      <c r="F186" s="20">
        <f t="shared" si="36"/>
        <v>829.06200000000013</v>
      </c>
    </row>
    <row r="187" spans="1:6" ht="25.8" customHeight="1" x14ac:dyDescent="0.3">
      <c r="A187" s="18">
        <v>1004310511</v>
      </c>
      <c r="B187" s="29" t="s">
        <v>315</v>
      </c>
      <c r="C187" s="25" t="s">
        <v>316</v>
      </c>
      <c r="D187" s="27" t="s">
        <v>796</v>
      </c>
      <c r="E187" s="19">
        <v>829.06200000000013</v>
      </c>
      <c r="F187" s="20">
        <f t="shared" si="36"/>
        <v>829.06200000000013</v>
      </c>
    </row>
    <row r="188" spans="1:6" ht="25.8" customHeight="1" x14ac:dyDescent="0.3">
      <c r="A188" s="18">
        <v>1004310510</v>
      </c>
      <c r="B188" s="29" t="s">
        <v>317</v>
      </c>
      <c r="C188" s="25" t="s">
        <v>318</v>
      </c>
      <c r="D188" s="27" t="s">
        <v>797</v>
      </c>
      <c r="E188" s="19">
        <v>1098.9264000000001</v>
      </c>
      <c r="F188" s="20">
        <f t="shared" si="36"/>
        <v>1098.9264000000001</v>
      </c>
    </row>
    <row r="189" spans="1:6" ht="25.8" customHeight="1" x14ac:dyDescent="0.3">
      <c r="A189" s="18">
        <v>1004325221</v>
      </c>
      <c r="B189" s="29" t="s">
        <v>319</v>
      </c>
      <c r="C189" s="25" t="s">
        <v>320</v>
      </c>
      <c r="D189" s="27" t="s">
        <v>798</v>
      </c>
      <c r="E189" s="19">
        <v>829.06200000000013</v>
      </c>
      <c r="F189" s="20">
        <f t="shared" si="36"/>
        <v>829.06200000000013</v>
      </c>
    </row>
    <row r="190" spans="1:6" ht="25.8" customHeight="1" x14ac:dyDescent="0.3">
      <c r="A190" s="18">
        <v>1004325223</v>
      </c>
      <c r="B190" s="29" t="s">
        <v>321</v>
      </c>
      <c r="C190" s="25" t="s">
        <v>322</v>
      </c>
      <c r="D190" s="27" t="s">
        <v>799</v>
      </c>
      <c r="E190" s="19">
        <v>1098.9264000000001</v>
      </c>
      <c r="F190" s="20">
        <f t="shared" si="36"/>
        <v>1098.9264000000001</v>
      </c>
    </row>
    <row r="191" spans="1:6" ht="25.8" customHeight="1" x14ac:dyDescent="0.3">
      <c r="A191" s="18">
        <v>1004320001</v>
      </c>
      <c r="B191" s="29" t="s">
        <v>323</v>
      </c>
      <c r="C191" s="25" t="s">
        <v>324</v>
      </c>
      <c r="D191" s="27" t="s">
        <v>800</v>
      </c>
      <c r="E191" s="19">
        <v>905.61120000000005</v>
      </c>
      <c r="F191" s="20">
        <f t="shared" si="36"/>
        <v>905.61120000000005</v>
      </c>
    </row>
    <row r="192" spans="1:6" ht="25.8" customHeight="1" x14ac:dyDescent="0.3">
      <c r="A192" s="18">
        <v>1004320000</v>
      </c>
      <c r="B192" s="29" t="s">
        <v>325</v>
      </c>
      <c r="C192" s="25" t="s">
        <v>326</v>
      </c>
      <c r="D192" s="27" t="s">
        <v>801</v>
      </c>
      <c r="E192" s="19">
        <v>1121.3279999999997</v>
      </c>
      <c r="F192" s="20">
        <f t="shared" si="36"/>
        <v>1121.3279999999997</v>
      </c>
    </row>
    <row r="193" spans="1:6" ht="25.8" customHeight="1" x14ac:dyDescent="0.3">
      <c r="A193" s="18">
        <v>1004325222</v>
      </c>
      <c r="B193" s="29" t="s">
        <v>327</v>
      </c>
      <c r="C193" s="25" t="s">
        <v>328</v>
      </c>
      <c r="D193" s="27" t="s">
        <v>802</v>
      </c>
      <c r="E193" s="19">
        <v>905.61120000000005</v>
      </c>
      <c r="F193" s="20">
        <f t="shared" si="36"/>
        <v>905.61120000000005</v>
      </c>
    </row>
    <row r="194" spans="1:6" ht="25.8" customHeight="1" x14ac:dyDescent="0.3">
      <c r="A194" s="18">
        <v>1004325224</v>
      </c>
      <c r="B194" s="29" t="s">
        <v>329</v>
      </c>
      <c r="C194" s="25" t="s">
        <v>330</v>
      </c>
      <c r="D194" s="27" t="s">
        <v>803</v>
      </c>
      <c r="E194" s="19">
        <v>1121.3279999999997</v>
      </c>
      <c r="F194" s="20">
        <f t="shared" si="36"/>
        <v>1121.3279999999997</v>
      </c>
    </row>
    <row r="195" spans="1:6" ht="15.6" x14ac:dyDescent="0.3">
      <c r="A195" s="38" t="s">
        <v>331</v>
      </c>
      <c r="B195" s="33"/>
      <c r="C195" s="33"/>
      <c r="D195" s="34"/>
      <c r="E195" s="35"/>
      <c r="F195" s="35"/>
    </row>
    <row r="196" spans="1:6" x14ac:dyDescent="0.3">
      <c r="A196" s="43" t="s">
        <v>332</v>
      </c>
      <c r="B196" s="36"/>
      <c r="C196" s="36"/>
      <c r="D196" s="37"/>
      <c r="E196" s="37"/>
      <c r="F196" s="55"/>
    </row>
    <row r="197" spans="1:6" ht="26.4" x14ac:dyDescent="0.3">
      <c r="A197" s="18">
        <v>1004310500</v>
      </c>
      <c r="B197" s="29" t="s">
        <v>333</v>
      </c>
      <c r="C197" s="25" t="s">
        <v>334</v>
      </c>
      <c r="D197" s="27" t="s">
        <v>804</v>
      </c>
      <c r="E197" s="19">
        <v>192.0204</v>
      </c>
      <c r="F197" s="20">
        <f t="shared" ref="F197:F199" si="37">E197*(1-$F$5)</f>
        <v>192.0204</v>
      </c>
    </row>
    <row r="198" spans="1:6" ht="26.4" x14ac:dyDescent="0.3">
      <c r="A198" s="18">
        <v>1004310501</v>
      </c>
      <c r="B198" s="29" t="s">
        <v>335</v>
      </c>
      <c r="C198" s="25" t="s">
        <v>336</v>
      </c>
      <c r="D198" s="27" t="s">
        <v>805</v>
      </c>
      <c r="E198" s="19">
        <v>210.6156</v>
      </c>
      <c r="F198" s="20">
        <f t="shared" si="37"/>
        <v>210.6156</v>
      </c>
    </row>
    <row r="199" spans="1:6" ht="26.4" x14ac:dyDescent="0.3">
      <c r="A199" s="18">
        <v>1004310502</v>
      </c>
      <c r="B199" s="29" t="s">
        <v>337</v>
      </c>
      <c r="C199" s="25" t="s">
        <v>338</v>
      </c>
      <c r="D199" s="27" t="s">
        <v>806</v>
      </c>
      <c r="E199" s="19">
        <v>208.19759999999999</v>
      </c>
      <c r="F199" s="20">
        <f t="shared" si="37"/>
        <v>208.19759999999999</v>
      </c>
    </row>
    <row r="200" spans="1:6" x14ac:dyDescent="0.3">
      <c r="A200" s="43" t="s">
        <v>339</v>
      </c>
      <c r="B200" s="36"/>
      <c r="C200" s="36"/>
      <c r="D200" s="37"/>
      <c r="E200" s="37"/>
      <c r="F200" s="55"/>
    </row>
    <row r="201" spans="1:6" ht="39.6" x14ac:dyDescent="0.3">
      <c r="A201" s="18">
        <v>1004320500</v>
      </c>
      <c r="B201" s="29" t="s">
        <v>340</v>
      </c>
      <c r="C201" s="25" t="s">
        <v>341</v>
      </c>
      <c r="D201" s="27" t="s">
        <v>807</v>
      </c>
      <c r="E201" s="19">
        <v>1098.9264000000001</v>
      </c>
      <c r="F201" s="20">
        <f t="shared" ref="F201:F202" si="38">E201*(1-$F$5)</f>
        <v>1098.9264000000001</v>
      </c>
    </row>
    <row r="202" spans="1:6" ht="52.8" x14ac:dyDescent="0.3">
      <c r="A202" s="18">
        <v>1004320501</v>
      </c>
      <c r="B202" s="29" t="s">
        <v>342</v>
      </c>
      <c r="C202" s="25" t="s">
        <v>343</v>
      </c>
      <c r="D202" s="27" t="s">
        <v>808</v>
      </c>
      <c r="E202" s="19">
        <v>1121.3279999999997</v>
      </c>
      <c r="F202" s="20">
        <f t="shared" si="38"/>
        <v>1121.3279999999997</v>
      </c>
    </row>
    <row r="203" spans="1:6" x14ac:dyDescent="0.3">
      <c r="A203" s="43" t="s">
        <v>344</v>
      </c>
      <c r="B203" s="36"/>
      <c r="C203" s="36"/>
      <c r="D203" s="37"/>
      <c r="E203" s="37"/>
      <c r="F203" s="55"/>
    </row>
    <row r="204" spans="1:6" x14ac:dyDescent="0.3">
      <c r="A204" s="18">
        <v>1140000367</v>
      </c>
      <c r="B204" s="29" t="s">
        <v>345</v>
      </c>
      <c r="C204" s="25" t="s">
        <v>346</v>
      </c>
      <c r="D204" s="27" t="s">
        <v>809</v>
      </c>
      <c r="E204" s="19">
        <v>114.3948</v>
      </c>
      <c r="F204" s="20">
        <f t="shared" ref="F204:F233" si="39">E204*(1-$F$5)</f>
        <v>114.3948</v>
      </c>
    </row>
    <row r="205" spans="1:6" x14ac:dyDescent="0.3">
      <c r="A205" s="18">
        <v>1140000368</v>
      </c>
      <c r="B205" s="29" t="s">
        <v>347</v>
      </c>
      <c r="C205" s="25" t="s">
        <v>348</v>
      </c>
      <c r="D205" s="27" t="s">
        <v>810</v>
      </c>
      <c r="E205" s="19">
        <v>131.50799999999998</v>
      </c>
      <c r="F205" s="20">
        <f t="shared" si="39"/>
        <v>131.50799999999998</v>
      </c>
    </row>
    <row r="206" spans="1:6" x14ac:dyDescent="0.3">
      <c r="A206" s="18">
        <v>1004321000</v>
      </c>
      <c r="B206" s="29" t="s">
        <v>349</v>
      </c>
      <c r="C206" s="25" t="s">
        <v>350</v>
      </c>
      <c r="D206" s="27" t="s">
        <v>811</v>
      </c>
      <c r="E206" s="19">
        <v>73.007999999999996</v>
      </c>
      <c r="F206" s="20">
        <f t="shared" si="39"/>
        <v>73.007999999999996</v>
      </c>
    </row>
    <row r="207" spans="1:6" x14ac:dyDescent="0.3">
      <c r="A207" s="18">
        <v>1140000364</v>
      </c>
      <c r="B207" s="29" t="s">
        <v>351</v>
      </c>
      <c r="C207" s="25" t="s">
        <v>352</v>
      </c>
      <c r="D207" s="27" t="s">
        <v>812</v>
      </c>
      <c r="E207" s="19">
        <v>104.52000000000001</v>
      </c>
      <c r="F207" s="20">
        <f t="shared" si="39"/>
        <v>104.52000000000001</v>
      </c>
    </row>
    <row r="208" spans="1:6" x14ac:dyDescent="0.3">
      <c r="A208" s="18">
        <v>1140000365</v>
      </c>
      <c r="B208" s="29" t="s">
        <v>353</v>
      </c>
      <c r="C208" s="25" t="s">
        <v>354</v>
      </c>
      <c r="D208" s="27" t="s">
        <v>813</v>
      </c>
      <c r="E208" s="19">
        <v>104.52000000000001</v>
      </c>
      <c r="F208" s="20">
        <f t="shared" si="39"/>
        <v>104.52000000000001</v>
      </c>
    </row>
    <row r="209" spans="1:6" x14ac:dyDescent="0.3">
      <c r="A209" s="18">
        <v>1140000362</v>
      </c>
      <c r="B209" s="29" t="s">
        <v>355</v>
      </c>
      <c r="C209" s="25" t="s">
        <v>356</v>
      </c>
      <c r="D209" s="27" t="s">
        <v>814</v>
      </c>
      <c r="E209" s="19">
        <v>60.730799999999995</v>
      </c>
      <c r="F209" s="20">
        <f t="shared" si="39"/>
        <v>60.730799999999995</v>
      </c>
    </row>
    <row r="210" spans="1:6" x14ac:dyDescent="0.3">
      <c r="A210" s="18">
        <v>1140000363</v>
      </c>
      <c r="B210" s="29" t="s">
        <v>357</v>
      </c>
      <c r="C210" s="25" t="s">
        <v>358</v>
      </c>
      <c r="D210" s="27" t="s">
        <v>815</v>
      </c>
      <c r="E210" s="19">
        <v>60.730799999999995</v>
      </c>
      <c r="F210" s="20">
        <f t="shared" si="39"/>
        <v>60.730799999999995</v>
      </c>
    </row>
    <row r="211" spans="1:6" x14ac:dyDescent="0.3">
      <c r="A211" s="18">
        <v>1140000781</v>
      </c>
      <c r="B211" s="29" t="s">
        <v>359</v>
      </c>
      <c r="C211" s="25" t="s">
        <v>360</v>
      </c>
      <c r="D211" s="27" t="s">
        <v>816</v>
      </c>
      <c r="E211" s="19">
        <v>174.11160000000001</v>
      </c>
      <c r="F211" s="20">
        <f t="shared" si="39"/>
        <v>174.11160000000001</v>
      </c>
    </row>
    <row r="212" spans="1:6" x14ac:dyDescent="0.3">
      <c r="A212" s="18">
        <v>1140000508</v>
      </c>
      <c r="B212" s="29" t="s">
        <v>361</v>
      </c>
      <c r="C212" s="25" t="s">
        <v>362</v>
      </c>
      <c r="D212" s="27" t="s">
        <v>817</v>
      </c>
      <c r="E212" s="19">
        <v>69.217199999999991</v>
      </c>
      <c r="F212" s="20">
        <f t="shared" si="39"/>
        <v>69.217199999999991</v>
      </c>
    </row>
    <row r="213" spans="1:6" x14ac:dyDescent="0.3">
      <c r="A213" s="18">
        <v>1140000509</v>
      </c>
      <c r="B213" s="29" t="s">
        <v>363</v>
      </c>
      <c r="C213" s="25" t="s">
        <v>364</v>
      </c>
      <c r="D213" s="27" t="s">
        <v>818</v>
      </c>
      <c r="E213" s="19">
        <v>109.69919999999999</v>
      </c>
      <c r="F213" s="20">
        <f t="shared" si="39"/>
        <v>109.69919999999999</v>
      </c>
    </row>
    <row r="214" spans="1:6" x14ac:dyDescent="0.3">
      <c r="A214" s="18">
        <v>1140000510</v>
      </c>
      <c r="B214" s="29" t="s">
        <v>365</v>
      </c>
      <c r="C214" s="25" t="s">
        <v>366</v>
      </c>
      <c r="D214" s="27" t="s">
        <v>819</v>
      </c>
      <c r="E214" s="19">
        <v>114.47279999999999</v>
      </c>
      <c r="F214" s="20">
        <f t="shared" si="39"/>
        <v>114.47279999999999</v>
      </c>
    </row>
    <row r="215" spans="1:6" x14ac:dyDescent="0.3">
      <c r="A215" s="18">
        <v>1140000512</v>
      </c>
      <c r="B215" s="29" t="s">
        <v>367</v>
      </c>
      <c r="C215" s="25" t="s">
        <v>368</v>
      </c>
      <c r="D215" s="27" t="s">
        <v>820</v>
      </c>
      <c r="E215" s="19">
        <v>84.661200000000008</v>
      </c>
      <c r="F215" s="20">
        <f t="shared" si="39"/>
        <v>84.661200000000008</v>
      </c>
    </row>
    <row r="216" spans="1:6" x14ac:dyDescent="0.3">
      <c r="A216" s="18">
        <v>1140000506</v>
      </c>
      <c r="B216" s="29" t="s">
        <v>369</v>
      </c>
      <c r="C216" s="25" t="s">
        <v>370</v>
      </c>
      <c r="D216" s="27" t="s">
        <v>821</v>
      </c>
      <c r="E216" s="19">
        <v>65.613600000000005</v>
      </c>
      <c r="F216" s="20">
        <f t="shared" si="39"/>
        <v>65.613600000000005</v>
      </c>
    </row>
    <row r="217" spans="1:6" x14ac:dyDescent="0.3">
      <c r="A217" s="18">
        <v>1140000507</v>
      </c>
      <c r="B217" s="29" t="s">
        <v>371</v>
      </c>
      <c r="C217" s="25" t="s">
        <v>372</v>
      </c>
      <c r="D217" s="27" t="s">
        <v>822</v>
      </c>
      <c r="E217" s="19">
        <v>82.68</v>
      </c>
      <c r="F217" s="20">
        <f t="shared" si="39"/>
        <v>82.68</v>
      </c>
    </row>
    <row r="218" spans="1:6" x14ac:dyDescent="0.3">
      <c r="A218" s="18">
        <v>1140000501</v>
      </c>
      <c r="B218" s="29" t="s">
        <v>373</v>
      </c>
      <c r="C218" s="25" t="s">
        <v>374</v>
      </c>
      <c r="D218" s="27" t="s">
        <v>823</v>
      </c>
      <c r="E218" s="19">
        <v>60.559200000000004</v>
      </c>
      <c r="F218" s="20">
        <f t="shared" si="39"/>
        <v>60.559200000000004</v>
      </c>
    </row>
    <row r="219" spans="1:6" x14ac:dyDescent="0.3">
      <c r="A219" s="18">
        <v>1140000502</v>
      </c>
      <c r="B219" s="29" t="s">
        <v>375</v>
      </c>
      <c r="C219" s="25" t="s">
        <v>376</v>
      </c>
      <c r="D219" s="27" t="s">
        <v>824</v>
      </c>
      <c r="E219" s="19">
        <v>96.829200000000014</v>
      </c>
      <c r="F219" s="20">
        <f t="shared" si="39"/>
        <v>96.829200000000014</v>
      </c>
    </row>
    <row r="220" spans="1:6" x14ac:dyDescent="0.3">
      <c r="A220" s="18">
        <v>1140000503</v>
      </c>
      <c r="B220" s="29" t="s">
        <v>377</v>
      </c>
      <c r="C220" s="25" t="s">
        <v>378</v>
      </c>
      <c r="D220" s="27" t="s">
        <v>825</v>
      </c>
      <c r="E220" s="19">
        <v>62.337600000000002</v>
      </c>
      <c r="F220" s="20">
        <f t="shared" si="39"/>
        <v>62.337600000000002</v>
      </c>
    </row>
    <row r="221" spans="1:6" x14ac:dyDescent="0.3">
      <c r="A221" s="18">
        <v>1140000505</v>
      </c>
      <c r="B221" s="29" t="s">
        <v>379</v>
      </c>
      <c r="C221" s="25" t="s">
        <v>380</v>
      </c>
      <c r="D221" s="27" t="s">
        <v>826</v>
      </c>
      <c r="E221" s="19">
        <v>83.241599999999991</v>
      </c>
      <c r="F221" s="20">
        <f t="shared" si="39"/>
        <v>83.241599999999991</v>
      </c>
    </row>
    <row r="222" spans="1:6" x14ac:dyDescent="0.3">
      <c r="A222" s="18">
        <v>1140000437</v>
      </c>
      <c r="B222" s="29" t="s">
        <v>381</v>
      </c>
      <c r="C222" s="25" t="s">
        <v>382</v>
      </c>
      <c r="D222" s="27" t="s">
        <v>827</v>
      </c>
      <c r="E222" s="19">
        <v>187.6524</v>
      </c>
      <c r="F222" s="20">
        <f t="shared" si="39"/>
        <v>187.6524</v>
      </c>
    </row>
    <row r="223" spans="1:6" x14ac:dyDescent="0.3">
      <c r="A223" s="18">
        <v>1140000436</v>
      </c>
      <c r="B223" s="29" t="s">
        <v>383</v>
      </c>
      <c r="C223" s="25" t="s">
        <v>384</v>
      </c>
      <c r="D223" s="27" t="s">
        <v>828</v>
      </c>
      <c r="E223" s="19">
        <v>150.82080000000002</v>
      </c>
      <c r="F223" s="20">
        <f t="shared" si="39"/>
        <v>150.82080000000002</v>
      </c>
    </row>
    <row r="224" spans="1:6" x14ac:dyDescent="0.3">
      <c r="A224" s="18">
        <v>1140000435</v>
      </c>
      <c r="B224" s="29" t="s">
        <v>385</v>
      </c>
      <c r="C224" s="25" t="s">
        <v>386</v>
      </c>
      <c r="D224" s="27" t="s">
        <v>829</v>
      </c>
      <c r="E224" s="19">
        <v>179.15039999999999</v>
      </c>
      <c r="F224" s="20">
        <f t="shared" si="39"/>
        <v>179.15039999999999</v>
      </c>
    </row>
    <row r="225" spans="1:6" x14ac:dyDescent="0.3">
      <c r="A225" s="18">
        <v>1140000767</v>
      </c>
      <c r="B225" s="29" t="s">
        <v>387</v>
      </c>
      <c r="C225" s="25" t="s">
        <v>388</v>
      </c>
      <c r="D225" s="27" t="s">
        <v>830</v>
      </c>
      <c r="E225" s="19">
        <v>200.0076</v>
      </c>
      <c r="F225" s="20">
        <f t="shared" si="39"/>
        <v>200.0076</v>
      </c>
    </row>
    <row r="226" spans="1:6" x14ac:dyDescent="0.3">
      <c r="A226" s="18">
        <v>1140000769</v>
      </c>
      <c r="B226" s="29" t="s">
        <v>389</v>
      </c>
      <c r="C226" s="25" t="s">
        <v>390</v>
      </c>
      <c r="D226" s="27" t="s">
        <v>831</v>
      </c>
      <c r="E226" s="19">
        <v>229.88160000000002</v>
      </c>
      <c r="F226" s="20">
        <f t="shared" si="39"/>
        <v>229.88160000000002</v>
      </c>
    </row>
    <row r="227" spans="1:6" x14ac:dyDescent="0.3">
      <c r="A227" s="18">
        <v>1140000764</v>
      </c>
      <c r="B227" s="29" t="s">
        <v>391</v>
      </c>
      <c r="C227" s="25" t="s">
        <v>392</v>
      </c>
      <c r="D227" s="27" t="s">
        <v>832</v>
      </c>
      <c r="E227" s="19">
        <v>121.72680000000001</v>
      </c>
      <c r="F227" s="20">
        <f t="shared" si="39"/>
        <v>121.72680000000001</v>
      </c>
    </row>
    <row r="228" spans="1:6" x14ac:dyDescent="0.3">
      <c r="A228" s="18">
        <v>1140000765</v>
      </c>
      <c r="B228" s="29" t="s">
        <v>393</v>
      </c>
      <c r="C228" s="25" t="s">
        <v>394</v>
      </c>
      <c r="D228" s="27" t="s">
        <v>833</v>
      </c>
      <c r="E228" s="19">
        <v>136.46880000000002</v>
      </c>
      <c r="F228" s="20">
        <f t="shared" si="39"/>
        <v>136.46880000000002</v>
      </c>
    </row>
    <row r="229" spans="1:6" x14ac:dyDescent="0.3">
      <c r="A229" s="18">
        <v>1140000775</v>
      </c>
      <c r="B229" s="29" t="s">
        <v>395</v>
      </c>
      <c r="C229" s="25" t="s">
        <v>396</v>
      </c>
      <c r="D229" s="27" t="s">
        <v>834</v>
      </c>
      <c r="E229" s="19">
        <v>436.37880000000007</v>
      </c>
      <c r="F229" s="20">
        <f t="shared" si="39"/>
        <v>436.37880000000007</v>
      </c>
    </row>
    <row r="230" spans="1:6" x14ac:dyDescent="0.3">
      <c r="A230" s="18">
        <v>1140000777</v>
      </c>
      <c r="B230" s="29" t="s">
        <v>397</v>
      </c>
      <c r="C230" s="25" t="s">
        <v>398</v>
      </c>
      <c r="D230" s="27" t="s">
        <v>835</v>
      </c>
      <c r="E230" s="19">
        <v>411.21600000000007</v>
      </c>
      <c r="F230" s="20">
        <f t="shared" si="39"/>
        <v>411.21600000000007</v>
      </c>
    </row>
    <row r="231" spans="1:6" x14ac:dyDescent="0.3">
      <c r="A231" s="18">
        <v>1140002351</v>
      </c>
      <c r="B231" s="29" t="s">
        <v>399</v>
      </c>
      <c r="C231" s="25" t="s">
        <v>400</v>
      </c>
      <c r="D231" s="27" t="s">
        <v>836</v>
      </c>
      <c r="E231" s="19">
        <v>50.668799999999997</v>
      </c>
      <c r="F231" s="20">
        <f t="shared" si="39"/>
        <v>50.668799999999997</v>
      </c>
    </row>
    <row r="232" spans="1:6" x14ac:dyDescent="0.3">
      <c r="A232" s="18">
        <v>1140000791</v>
      </c>
      <c r="B232" s="29" t="s">
        <v>401</v>
      </c>
      <c r="C232" s="25" t="s">
        <v>402</v>
      </c>
      <c r="D232" s="27" t="s">
        <v>837</v>
      </c>
      <c r="E232" s="19">
        <v>403.22880000000004</v>
      </c>
      <c r="F232" s="20">
        <f t="shared" si="39"/>
        <v>403.22880000000004</v>
      </c>
    </row>
    <row r="233" spans="1:6" x14ac:dyDescent="0.3">
      <c r="A233" s="18">
        <v>1140000779</v>
      </c>
      <c r="B233" s="29" t="s">
        <v>403</v>
      </c>
      <c r="C233" s="25" t="s">
        <v>404</v>
      </c>
      <c r="D233" s="27" t="s">
        <v>838</v>
      </c>
      <c r="E233" s="19">
        <v>371.4828</v>
      </c>
      <c r="F233" s="20">
        <f t="shared" si="39"/>
        <v>371.4828</v>
      </c>
    </row>
    <row r="234" spans="1:6" ht="15.6" x14ac:dyDescent="0.3">
      <c r="A234" s="38" t="s">
        <v>405</v>
      </c>
      <c r="B234" s="33"/>
      <c r="C234" s="33"/>
      <c r="D234" s="34"/>
      <c r="E234" s="35"/>
      <c r="F234" s="35"/>
    </row>
    <row r="235" spans="1:6" x14ac:dyDescent="0.3">
      <c r="A235" s="43" t="s">
        <v>406</v>
      </c>
      <c r="B235" s="36"/>
      <c r="C235" s="36"/>
      <c r="D235" s="37"/>
      <c r="E235" s="37"/>
      <c r="F235" s="55"/>
    </row>
    <row r="236" spans="1:6" ht="26.4" x14ac:dyDescent="0.3">
      <c r="A236" s="18">
        <v>1006050001</v>
      </c>
      <c r="B236" s="29" t="s">
        <v>407</v>
      </c>
      <c r="C236" s="25" t="s">
        <v>408</v>
      </c>
      <c r="D236" s="27" t="s">
        <v>843</v>
      </c>
      <c r="E236" s="19">
        <v>7.2852000000000006</v>
      </c>
      <c r="F236" s="20">
        <f t="shared" ref="F236:F239" si="40">E236*(1-$F$5)</f>
        <v>7.2852000000000006</v>
      </c>
    </row>
    <row r="237" spans="1:6" x14ac:dyDescent="0.3">
      <c r="A237" s="18">
        <v>1006050002</v>
      </c>
      <c r="B237" s="29" t="s">
        <v>840</v>
      </c>
      <c r="C237" s="25" t="s">
        <v>410</v>
      </c>
      <c r="D237" s="27" t="s">
        <v>839</v>
      </c>
      <c r="E237" s="19">
        <v>7.17</v>
      </c>
      <c r="F237" s="20">
        <f t="shared" ref="F237" si="41">E237*(1-$F$5)</f>
        <v>7.17</v>
      </c>
    </row>
    <row r="238" spans="1:6" x14ac:dyDescent="0.3">
      <c r="A238" s="18">
        <v>1006070001</v>
      </c>
      <c r="B238" s="29" t="s">
        <v>409</v>
      </c>
      <c r="C238" s="25" t="s">
        <v>410</v>
      </c>
      <c r="D238" s="27" t="s">
        <v>841</v>
      </c>
      <c r="E238" s="19">
        <v>9.9216000000000015</v>
      </c>
      <c r="F238" s="20">
        <f t="shared" si="40"/>
        <v>9.9216000000000015</v>
      </c>
    </row>
    <row r="239" spans="1:6" ht="26.4" x14ac:dyDescent="0.3">
      <c r="A239" s="18">
        <v>1006070015</v>
      </c>
      <c r="B239" s="29" t="s">
        <v>411</v>
      </c>
      <c r="C239" s="25" t="s">
        <v>412</v>
      </c>
      <c r="D239" s="27" t="s">
        <v>842</v>
      </c>
      <c r="E239" s="19">
        <v>7.3164000000000007</v>
      </c>
      <c r="F239" s="20">
        <f t="shared" si="40"/>
        <v>7.3164000000000007</v>
      </c>
    </row>
    <row r="240" spans="1:6" x14ac:dyDescent="0.3">
      <c r="A240" s="43" t="s">
        <v>413</v>
      </c>
      <c r="B240" s="36"/>
      <c r="C240" s="36"/>
      <c r="D240" s="37"/>
      <c r="E240" s="37"/>
      <c r="F240" s="55"/>
    </row>
    <row r="241" spans="1:6" x14ac:dyDescent="0.3">
      <c r="A241" s="18">
        <v>1140001605</v>
      </c>
      <c r="B241" s="29" t="s">
        <v>414</v>
      </c>
      <c r="C241" s="25" t="s">
        <v>415</v>
      </c>
      <c r="D241" s="27" t="s">
        <v>415</v>
      </c>
      <c r="E241" s="19">
        <v>36.098400000000005</v>
      </c>
      <c r="F241" s="20">
        <f t="shared" ref="F241:F253" si="42">E241*(1-$F$5)</f>
        <v>36.098400000000005</v>
      </c>
    </row>
    <row r="242" spans="1:6" ht="26.4" x14ac:dyDescent="0.3">
      <c r="A242" s="18">
        <v>1140001608</v>
      </c>
      <c r="B242" s="29" t="s">
        <v>416</v>
      </c>
      <c r="C242" s="25" t="s">
        <v>417</v>
      </c>
      <c r="D242" s="27" t="s">
        <v>417</v>
      </c>
      <c r="E242" s="19">
        <v>27.175200000000004</v>
      </c>
      <c r="F242" s="20">
        <f t="shared" si="42"/>
        <v>27.175200000000004</v>
      </c>
    </row>
    <row r="243" spans="1:6" x14ac:dyDescent="0.3">
      <c r="A243" s="18">
        <v>1140001610</v>
      </c>
      <c r="B243" s="29" t="s">
        <v>418</v>
      </c>
      <c r="C243" s="25" t="s">
        <v>419</v>
      </c>
      <c r="D243" s="27" t="s">
        <v>419</v>
      </c>
      <c r="E243" s="19">
        <v>35.443199999999997</v>
      </c>
      <c r="F243" s="20">
        <f t="shared" si="42"/>
        <v>35.443199999999997</v>
      </c>
    </row>
    <row r="244" spans="1:6" x14ac:dyDescent="0.3">
      <c r="A244" s="18">
        <v>1006051001</v>
      </c>
      <c r="B244" s="29" t="s">
        <v>420</v>
      </c>
      <c r="C244" s="25" t="s">
        <v>421</v>
      </c>
      <c r="D244" s="27" t="s">
        <v>421</v>
      </c>
      <c r="E244" s="19">
        <v>10.327199999999999</v>
      </c>
      <c r="F244" s="20">
        <f t="shared" si="42"/>
        <v>10.327199999999999</v>
      </c>
    </row>
    <row r="245" spans="1:6" x14ac:dyDescent="0.3">
      <c r="A245" s="18">
        <v>1006051002</v>
      </c>
      <c r="B245" s="29" t="s">
        <v>422</v>
      </c>
      <c r="C245" s="25" t="s">
        <v>423</v>
      </c>
      <c r="D245" s="27" t="s">
        <v>423</v>
      </c>
      <c r="E245" s="19">
        <v>9.8748000000000022</v>
      </c>
      <c r="F245" s="20">
        <f t="shared" si="42"/>
        <v>9.8748000000000022</v>
      </c>
    </row>
    <row r="246" spans="1:6" x14ac:dyDescent="0.3">
      <c r="A246" s="18">
        <v>1006051003</v>
      </c>
      <c r="B246" s="29" t="s">
        <v>424</v>
      </c>
      <c r="C246" s="25" t="s">
        <v>425</v>
      </c>
      <c r="D246" s="27" t="s">
        <v>425</v>
      </c>
      <c r="E246" s="19">
        <v>9.7968000000000011</v>
      </c>
      <c r="F246" s="20">
        <f t="shared" si="42"/>
        <v>9.7968000000000011</v>
      </c>
    </row>
    <row r="247" spans="1:6" x14ac:dyDescent="0.3">
      <c r="A247" s="18">
        <v>1006051007</v>
      </c>
      <c r="B247" s="29" t="s">
        <v>426</v>
      </c>
      <c r="C247" s="25" t="s">
        <v>427</v>
      </c>
      <c r="D247" s="27" t="s">
        <v>427</v>
      </c>
      <c r="E247" s="19">
        <v>10.155600000000002</v>
      </c>
      <c r="F247" s="20">
        <f t="shared" si="42"/>
        <v>10.155600000000002</v>
      </c>
    </row>
    <row r="248" spans="1:6" x14ac:dyDescent="0.3">
      <c r="A248" s="18">
        <v>1006051008</v>
      </c>
      <c r="B248" s="29" t="s">
        <v>428</v>
      </c>
      <c r="C248" s="25" t="s">
        <v>429</v>
      </c>
      <c r="D248" s="27" t="s">
        <v>429</v>
      </c>
      <c r="E248" s="19">
        <v>10.155600000000002</v>
      </c>
      <c r="F248" s="20">
        <f t="shared" si="42"/>
        <v>10.155600000000002</v>
      </c>
    </row>
    <row r="249" spans="1:6" x14ac:dyDescent="0.3">
      <c r="A249" s="18">
        <v>1006070005</v>
      </c>
      <c r="B249" s="29" t="s">
        <v>430</v>
      </c>
      <c r="C249" s="25" t="s">
        <v>431</v>
      </c>
      <c r="D249" s="27" t="s">
        <v>431</v>
      </c>
      <c r="E249" s="19">
        <v>12.4488</v>
      </c>
      <c r="F249" s="20">
        <f t="shared" si="42"/>
        <v>12.4488</v>
      </c>
    </row>
    <row r="250" spans="1:6" x14ac:dyDescent="0.3">
      <c r="A250" s="18">
        <v>1006070008</v>
      </c>
      <c r="B250" s="29" t="s">
        <v>432</v>
      </c>
      <c r="C250" s="25" t="s">
        <v>433</v>
      </c>
      <c r="D250" s="27" t="s">
        <v>433</v>
      </c>
      <c r="E250" s="19">
        <v>12.4488</v>
      </c>
      <c r="F250" s="20">
        <f t="shared" si="42"/>
        <v>12.4488</v>
      </c>
    </row>
    <row r="251" spans="1:6" ht="26.4" x14ac:dyDescent="0.3">
      <c r="A251" s="18">
        <v>1006070010</v>
      </c>
      <c r="B251" s="29" t="s">
        <v>434</v>
      </c>
      <c r="C251" s="25" t="s">
        <v>435</v>
      </c>
      <c r="D251" s="27" t="s">
        <v>435</v>
      </c>
      <c r="E251" s="19">
        <v>8.6579999999999995</v>
      </c>
      <c r="F251" s="20">
        <f t="shared" si="42"/>
        <v>8.6579999999999995</v>
      </c>
    </row>
    <row r="252" spans="1:6" ht="26.4" x14ac:dyDescent="0.3">
      <c r="A252" s="18">
        <v>1006070011</v>
      </c>
      <c r="B252" s="29" t="s">
        <v>436</v>
      </c>
      <c r="C252" s="25" t="s">
        <v>437</v>
      </c>
      <c r="D252" s="27" t="s">
        <v>437</v>
      </c>
      <c r="E252" s="19">
        <v>8.6579999999999995</v>
      </c>
      <c r="F252" s="20">
        <f t="shared" si="42"/>
        <v>8.6579999999999995</v>
      </c>
    </row>
    <row r="253" spans="1:6" ht="26.4" x14ac:dyDescent="0.3">
      <c r="A253" s="18">
        <v>1140000601</v>
      </c>
      <c r="B253" s="29" t="s">
        <v>438</v>
      </c>
      <c r="C253" s="25" t="s">
        <v>439</v>
      </c>
      <c r="D253" s="27" t="s">
        <v>439</v>
      </c>
      <c r="E253" s="19">
        <v>33.555599999999998</v>
      </c>
      <c r="F253" s="20">
        <f t="shared" si="42"/>
        <v>33.555599999999998</v>
      </c>
    </row>
    <row r="254" spans="1:6" x14ac:dyDescent="0.3">
      <c r="A254" s="43" t="s">
        <v>440</v>
      </c>
      <c r="B254" s="36"/>
      <c r="C254" s="36"/>
      <c r="D254" s="37"/>
      <c r="E254" s="37"/>
      <c r="F254" s="55"/>
    </row>
    <row r="255" spans="1:6" x14ac:dyDescent="0.3">
      <c r="A255" s="18">
        <v>1140001557</v>
      </c>
      <c r="B255" s="29" t="s">
        <v>441</v>
      </c>
      <c r="C255" s="25" t="s">
        <v>442</v>
      </c>
      <c r="D255" s="27" t="s">
        <v>442</v>
      </c>
      <c r="E255" s="19">
        <v>22.058400000000002</v>
      </c>
      <c r="F255" s="20">
        <f t="shared" ref="F255:F276" si="43">E255*(1-$F$5)</f>
        <v>22.058400000000002</v>
      </c>
    </row>
    <row r="256" spans="1:6" ht="26.4" x14ac:dyDescent="0.3">
      <c r="A256" s="18">
        <v>1140001561</v>
      </c>
      <c r="B256" s="29" t="s">
        <v>443</v>
      </c>
      <c r="C256" s="25" t="s">
        <v>444</v>
      </c>
      <c r="D256" s="27" t="s">
        <v>444</v>
      </c>
      <c r="E256" s="19">
        <v>11.1228</v>
      </c>
      <c r="F256" s="20">
        <f t="shared" si="43"/>
        <v>11.1228</v>
      </c>
    </row>
    <row r="257" spans="1:6" ht="26.4" x14ac:dyDescent="0.3">
      <c r="A257" s="18">
        <v>1140001559</v>
      </c>
      <c r="B257" s="29" t="s">
        <v>445</v>
      </c>
      <c r="C257" s="25" t="s">
        <v>446</v>
      </c>
      <c r="D257" s="27" t="s">
        <v>446</v>
      </c>
      <c r="E257" s="19">
        <v>23.1816</v>
      </c>
      <c r="F257" s="20">
        <f t="shared" si="43"/>
        <v>23.1816</v>
      </c>
    </row>
    <row r="258" spans="1:6" x14ac:dyDescent="0.3">
      <c r="A258" s="18">
        <v>1140001589</v>
      </c>
      <c r="B258" s="29" t="s">
        <v>447</v>
      </c>
      <c r="C258" s="25" t="s">
        <v>448</v>
      </c>
      <c r="D258" s="27" t="s">
        <v>448</v>
      </c>
      <c r="E258" s="19">
        <v>24.18</v>
      </c>
      <c r="F258" s="20">
        <f t="shared" si="43"/>
        <v>24.18</v>
      </c>
    </row>
    <row r="259" spans="1:6" ht="26.4" x14ac:dyDescent="0.3">
      <c r="A259" s="18">
        <v>1140001592</v>
      </c>
      <c r="B259" s="29" t="s">
        <v>449</v>
      </c>
      <c r="C259" s="25" t="s">
        <v>450</v>
      </c>
      <c r="D259" s="27" t="s">
        <v>450</v>
      </c>
      <c r="E259" s="19">
        <v>17.79</v>
      </c>
      <c r="F259" s="20">
        <f t="shared" si="43"/>
        <v>17.79</v>
      </c>
    </row>
    <row r="260" spans="1:6" ht="26.4" x14ac:dyDescent="0.3">
      <c r="A260" s="18">
        <v>1140001600</v>
      </c>
      <c r="B260" s="29" t="s">
        <v>451</v>
      </c>
      <c r="C260" s="25" t="s">
        <v>452</v>
      </c>
      <c r="D260" s="27" t="s">
        <v>452</v>
      </c>
      <c r="E260" s="19">
        <v>22.120799999999999</v>
      </c>
      <c r="F260" s="20">
        <f t="shared" si="43"/>
        <v>22.120799999999999</v>
      </c>
    </row>
    <row r="261" spans="1:6" ht="26.4" x14ac:dyDescent="0.3">
      <c r="A261" s="18">
        <v>1140001601</v>
      </c>
      <c r="B261" s="29" t="s">
        <v>453</v>
      </c>
      <c r="C261" s="25" t="s">
        <v>454</v>
      </c>
      <c r="D261" s="27" t="s">
        <v>454</v>
      </c>
      <c r="E261" s="19">
        <v>22.120799999999999</v>
      </c>
      <c r="F261" s="20">
        <f t="shared" si="43"/>
        <v>22.120799999999999</v>
      </c>
    </row>
    <row r="262" spans="1:6" ht="26.4" x14ac:dyDescent="0.3">
      <c r="A262" s="18">
        <v>1140001603</v>
      </c>
      <c r="B262" s="29" t="s">
        <v>455</v>
      </c>
      <c r="C262" s="25" t="s">
        <v>456</v>
      </c>
      <c r="D262" s="27" t="s">
        <v>456</v>
      </c>
      <c r="E262" s="19">
        <v>27.502800000000001</v>
      </c>
      <c r="F262" s="20">
        <f t="shared" si="43"/>
        <v>27.502800000000001</v>
      </c>
    </row>
    <row r="263" spans="1:6" ht="26.4" x14ac:dyDescent="0.3">
      <c r="A263" s="18">
        <v>1006070016</v>
      </c>
      <c r="B263" s="29" t="s">
        <v>457</v>
      </c>
      <c r="C263" s="25" t="s">
        <v>458</v>
      </c>
      <c r="D263" s="27" t="s">
        <v>458</v>
      </c>
      <c r="E263" s="19">
        <v>6.1620000000000008</v>
      </c>
      <c r="F263" s="20">
        <f t="shared" si="43"/>
        <v>6.1620000000000008</v>
      </c>
    </row>
    <row r="264" spans="1:6" ht="26.4" x14ac:dyDescent="0.3">
      <c r="A264" s="18">
        <v>1006052001</v>
      </c>
      <c r="B264" s="29" t="s">
        <v>459</v>
      </c>
      <c r="C264" s="25" t="s">
        <v>460</v>
      </c>
      <c r="D264" s="27" t="s">
        <v>460</v>
      </c>
      <c r="E264" s="19">
        <v>11.668800000000001</v>
      </c>
      <c r="F264" s="20">
        <f t="shared" si="43"/>
        <v>11.668800000000001</v>
      </c>
    </row>
    <row r="265" spans="1:6" ht="26.4" x14ac:dyDescent="0.3">
      <c r="A265" s="18">
        <v>1006052002</v>
      </c>
      <c r="B265" s="29" t="s">
        <v>461</v>
      </c>
      <c r="C265" s="25" t="s">
        <v>462</v>
      </c>
      <c r="D265" s="27" t="s">
        <v>462</v>
      </c>
      <c r="E265" s="19">
        <v>11.9184</v>
      </c>
      <c r="F265" s="20">
        <f t="shared" si="43"/>
        <v>11.9184</v>
      </c>
    </row>
    <row r="266" spans="1:6" ht="26.4" x14ac:dyDescent="0.3">
      <c r="A266" s="18">
        <v>1006052005</v>
      </c>
      <c r="B266" s="29" t="s">
        <v>463</v>
      </c>
      <c r="C266" s="25" t="s">
        <v>464</v>
      </c>
      <c r="D266" s="27" t="s">
        <v>464</v>
      </c>
      <c r="E266" s="19">
        <v>11.9184</v>
      </c>
      <c r="F266" s="20">
        <f t="shared" si="43"/>
        <v>11.9184</v>
      </c>
    </row>
    <row r="267" spans="1:6" ht="26.4" x14ac:dyDescent="0.3">
      <c r="A267" s="18">
        <v>1006052003</v>
      </c>
      <c r="B267" s="29" t="s">
        <v>465</v>
      </c>
      <c r="C267" s="25" t="s">
        <v>466</v>
      </c>
      <c r="D267" s="27" t="s">
        <v>466</v>
      </c>
      <c r="E267" s="19">
        <v>11.9184</v>
      </c>
      <c r="F267" s="20">
        <f t="shared" si="43"/>
        <v>11.9184</v>
      </c>
    </row>
    <row r="268" spans="1:6" ht="26.4" x14ac:dyDescent="0.3">
      <c r="A268" s="18">
        <v>1006055001</v>
      </c>
      <c r="B268" s="29" t="s">
        <v>467</v>
      </c>
      <c r="C268" s="25" t="s">
        <v>468</v>
      </c>
      <c r="D268" s="27" t="s">
        <v>468</v>
      </c>
      <c r="E268" s="19">
        <v>12.698400000000001</v>
      </c>
      <c r="F268" s="20">
        <f t="shared" si="43"/>
        <v>12.698400000000001</v>
      </c>
    </row>
    <row r="269" spans="1:6" ht="26.4" x14ac:dyDescent="0.3">
      <c r="A269" s="18">
        <v>1006055004</v>
      </c>
      <c r="B269" s="29" t="s">
        <v>469</v>
      </c>
      <c r="C269" s="25" t="s">
        <v>470</v>
      </c>
      <c r="D269" s="27" t="s">
        <v>470</v>
      </c>
      <c r="E269" s="19">
        <v>12.698400000000001</v>
      </c>
      <c r="F269" s="20">
        <f t="shared" si="43"/>
        <v>12.698400000000001</v>
      </c>
    </row>
    <row r="270" spans="1:6" ht="26.4" x14ac:dyDescent="0.3">
      <c r="A270" s="18">
        <v>1006055003</v>
      </c>
      <c r="B270" s="29" t="s">
        <v>471</v>
      </c>
      <c r="C270" s="25" t="s">
        <v>472</v>
      </c>
      <c r="D270" s="27" t="s">
        <v>472</v>
      </c>
      <c r="E270" s="19">
        <v>12.698400000000001</v>
      </c>
      <c r="F270" s="20">
        <f t="shared" si="43"/>
        <v>12.698400000000001</v>
      </c>
    </row>
    <row r="271" spans="1:6" ht="26.4" x14ac:dyDescent="0.3">
      <c r="A271" s="18">
        <v>1006055005</v>
      </c>
      <c r="B271" s="29" t="s">
        <v>473</v>
      </c>
      <c r="C271" s="25" t="s">
        <v>474</v>
      </c>
      <c r="D271" s="27" t="s">
        <v>474</v>
      </c>
      <c r="E271" s="19">
        <v>12.698400000000001</v>
      </c>
      <c r="F271" s="20">
        <f t="shared" si="43"/>
        <v>12.698400000000001</v>
      </c>
    </row>
    <row r="272" spans="1:6" ht="26.4" x14ac:dyDescent="0.3">
      <c r="A272" s="18">
        <v>1006070003</v>
      </c>
      <c r="B272" s="29" t="s">
        <v>475</v>
      </c>
      <c r="C272" s="25" t="s">
        <v>476</v>
      </c>
      <c r="D272" s="27" t="s">
        <v>476</v>
      </c>
      <c r="E272" s="19">
        <v>8.73</v>
      </c>
      <c r="F272" s="20">
        <f t="shared" si="43"/>
        <v>8.73</v>
      </c>
    </row>
    <row r="273" spans="1:6" ht="26.4" x14ac:dyDescent="0.3">
      <c r="A273" s="18">
        <v>1006070006</v>
      </c>
      <c r="B273" s="29" t="s">
        <v>477</v>
      </c>
      <c r="C273" s="25" t="s">
        <v>478</v>
      </c>
      <c r="D273" s="27" t="s">
        <v>478</v>
      </c>
      <c r="E273" s="19">
        <v>12.9636</v>
      </c>
      <c r="F273" s="20">
        <f t="shared" si="43"/>
        <v>12.9636</v>
      </c>
    </row>
    <row r="274" spans="1:6" ht="26.4" x14ac:dyDescent="0.3">
      <c r="A274" s="18">
        <v>1006070009</v>
      </c>
      <c r="B274" s="29" t="s">
        <v>479</v>
      </c>
      <c r="C274" s="25" t="s">
        <v>480</v>
      </c>
      <c r="D274" s="27" t="s">
        <v>480</v>
      </c>
      <c r="E274" s="19">
        <v>6.7236000000000002</v>
      </c>
      <c r="F274" s="20">
        <f t="shared" si="43"/>
        <v>6.7236000000000002</v>
      </c>
    </row>
    <row r="275" spans="1:6" ht="26.4" x14ac:dyDescent="0.3">
      <c r="A275" s="18">
        <v>1006170015</v>
      </c>
      <c r="B275" s="29" t="s">
        <v>481</v>
      </c>
      <c r="C275" s="25" t="s">
        <v>482</v>
      </c>
      <c r="D275" s="27" t="s">
        <v>482</v>
      </c>
      <c r="E275" s="19">
        <v>32.089199999999998</v>
      </c>
      <c r="F275" s="20">
        <f t="shared" si="43"/>
        <v>32.089199999999998</v>
      </c>
    </row>
    <row r="276" spans="1:6" ht="26.4" x14ac:dyDescent="0.3">
      <c r="A276" s="18">
        <v>1006170008</v>
      </c>
      <c r="B276" s="29" t="s">
        <v>483</v>
      </c>
      <c r="C276" s="25" t="s">
        <v>484</v>
      </c>
      <c r="D276" s="27" t="s">
        <v>484</v>
      </c>
      <c r="E276" s="19">
        <v>18.938400000000001</v>
      </c>
      <c r="F276" s="20">
        <f t="shared" si="43"/>
        <v>18.938400000000001</v>
      </c>
    </row>
    <row r="277" spans="1:6" x14ac:dyDescent="0.3">
      <c r="A277" s="43" t="s">
        <v>485</v>
      </c>
      <c r="B277" s="36"/>
      <c r="C277" s="36"/>
      <c r="D277" s="37"/>
      <c r="E277" s="37"/>
      <c r="F277" s="55"/>
    </row>
    <row r="278" spans="1:6" ht="26.4" x14ac:dyDescent="0.3">
      <c r="A278" s="18">
        <v>1006070004</v>
      </c>
      <c r="B278" s="29" t="s">
        <v>486</v>
      </c>
      <c r="C278" s="25" t="s">
        <v>487</v>
      </c>
      <c r="D278" s="27" t="s">
        <v>487</v>
      </c>
      <c r="E278" s="19">
        <v>19.9056</v>
      </c>
      <c r="F278" s="20">
        <f t="shared" ref="F278:F279" si="44">E278*(1-$F$5)</f>
        <v>19.9056</v>
      </c>
    </row>
    <row r="279" spans="1:6" ht="26.4" x14ac:dyDescent="0.3">
      <c r="A279" s="18">
        <v>1006180000</v>
      </c>
      <c r="B279" s="29" t="s">
        <v>488</v>
      </c>
      <c r="C279" s="25" t="s">
        <v>489</v>
      </c>
      <c r="D279" s="27" t="s">
        <v>489</v>
      </c>
      <c r="E279" s="19">
        <v>26.020800000000001</v>
      </c>
      <c r="F279" s="20">
        <f t="shared" si="44"/>
        <v>26.020800000000001</v>
      </c>
    </row>
    <row r="280" spans="1:6" x14ac:dyDescent="0.3">
      <c r="A280" s="43" t="s">
        <v>490</v>
      </c>
      <c r="B280" s="36"/>
      <c r="C280" s="36"/>
      <c r="D280" s="37"/>
      <c r="E280" s="37"/>
      <c r="F280" s="55"/>
    </row>
    <row r="281" spans="1:6" ht="27.6" customHeight="1" x14ac:dyDescent="0.3">
      <c r="A281" s="18">
        <v>1006055503</v>
      </c>
      <c r="B281" s="29" t="s">
        <v>491</v>
      </c>
      <c r="C281" s="27" t="s">
        <v>492</v>
      </c>
      <c r="D281" s="27" t="s">
        <v>492</v>
      </c>
      <c r="E281" s="19">
        <v>23.166</v>
      </c>
      <c r="F281" s="20">
        <f t="shared" ref="F281:F290" si="45">E281*(1-$F$5)</f>
        <v>23.166</v>
      </c>
    </row>
    <row r="282" spans="1:6" ht="27.6" customHeight="1" x14ac:dyDescent="0.3">
      <c r="A282" s="18">
        <v>1006055502</v>
      </c>
      <c r="B282" s="29" t="s">
        <v>493</v>
      </c>
      <c r="C282" s="27" t="s">
        <v>494</v>
      </c>
      <c r="D282" s="27" t="s">
        <v>494</v>
      </c>
      <c r="E282" s="19">
        <v>23.166</v>
      </c>
      <c r="F282" s="20">
        <f t="shared" si="45"/>
        <v>23.166</v>
      </c>
    </row>
    <row r="283" spans="1:6" ht="27.6" customHeight="1" x14ac:dyDescent="0.3">
      <c r="A283" s="18">
        <v>1006055515</v>
      </c>
      <c r="B283" s="29" t="s">
        <v>495</v>
      </c>
      <c r="C283" s="27" t="s">
        <v>496</v>
      </c>
      <c r="D283" s="27" t="s">
        <v>496</v>
      </c>
      <c r="E283" s="19">
        <v>23.166</v>
      </c>
      <c r="F283" s="20">
        <f t="shared" si="45"/>
        <v>23.166</v>
      </c>
    </row>
    <row r="284" spans="1:6" ht="27.6" customHeight="1" x14ac:dyDescent="0.3">
      <c r="A284" s="18">
        <v>1006055514</v>
      </c>
      <c r="B284" s="29" t="s">
        <v>497</v>
      </c>
      <c r="C284" s="27" t="s">
        <v>498</v>
      </c>
      <c r="D284" s="27" t="s">
        <v>498</v>
      </c>
      <c r="E284" s="19">
        <v>23.166</v>
      </c>
      <c r="F284" s="20">
        <f t="shared" si="45"/>
        <v>23.166</v>
      </c>
    </row>
    <row r="285" spans="1:6" ht="27.6" customHeight="1" x14ac:dyDescent="0.3">
      <c r="A285" s="18">
        <v>1006055513</v>
      </c>
      <c r="B285" s="29" t="s">
        <v>499</v>
      </c>
      <c r="C285" s="27" t="s">
        <v>500</v>
      </c>
      <c r="D285" s="27" t="s">
        <v>500</v>
      </c>
      <c r="E285" s="19">
        <v>23.166</v>
      </c>
      <c r="F285" s="20">
        <f t="shared" si="45"/>
        <v>23.166</v>
      </c>
    </row>
    <row r="286" spans="1:6" ht="27.6" customHeight="1" x14ac:dyDescent="0.3">
      <c r="A286" s="18">
        <v>1006055517</v>
      </c>
      <c r="B286" s="29" t="s">
        <v>501</v>
      </c>
      <c r="C286" s="27" t="s">
        <v>502</v>
      </c>
      <c r="D286" s="27" t="s">
        <v>502</v>
      </c>
      <c r="E286" s="19">
        <v>20.248799999999999</v>
      </c>
      <c r="F286" s="20">
        <f t="shared" si="45"/>
        <v>20.248799999999999</v>
      </c>
    </row>
    <row r="287" spans="1:6" ht="27.6" customHeight="1" x14ac:dyDescent="0.3">
      <c r="A287" s="18">
        <v>1006055519</v>
      </c>
      <c r="B287" s="29" t="s">
        <v>503</v>
      </c>
      <c r="C287" s="27" t="s">
        <v>504</v>
      </c>
      <c r="D287" s="27" t="s">
        <v>504</v>
      </c>
      <c r="E287" s="19">
        <v>20.233200000000004</v>
      </c>
      <c r="F287" s="20">
        <f t="shared" si="45"/>
        <v>20.233200000000004</v>
      </c>
    </row>
    <row r="288" spans="1:6" ht="27.6" customHeight="1" x14ac:dyDescent="0.3">
      <c r="A288" s="18">
        <v>1006055518</v>
      </c>
      <c r="B288" s="29" t="s">
        <v>505</v>
      </c>
      <c r="C288" s="27" t="s">
        <v>506</v>
      </c>
      <c r="D288" s="27" t="s">
        <v>506</v>
      </c>
      <c r="E288" s="19">
        <v>20.248799999999999</v>
      </c>
      <c r="F288" s="20">
        <f t="shared" si="45"/>
        <v>20.248799999999999</v>
      </c>
    </row>
    <row r="289" spans="1:6" ht="27.6" customHeight="1" x14ac:dyDescent="0.3">
      <c r="A289" s="18">
        <v>1006055516</v>
      </c>
      <c r="B289" s="29" t="s">
        <v>507</v>
      </c>
      <c r="C289" s="27" t="s">
        <v>508</v>
      </c>
      <c r="D289" s="27" t="s">
        <v>508</v>
      </c>
      <c r="E289" s="19">
        <v>20.248799999999999</v>
      </c>
      <c r="F289" s="20">
        <f t="shared" si="45"/>
        <v>20.248799999999999</v>
      </c>
    </row>
    <row r="290" spans="1:6" ht="27.6" customHeight="1" x14ac:dyDescent="0.3">
      <c r="A290" s="18">
        <v>1006055521</v>
      </c>
      <c r="B290" s="29" t="s">
        <v>509</v>
      </c>
      <c r="C290" s="27" t="s">
        <v>510</v>
      </c>
      <c r="D290" s="27" t="s">
        <v>510</v>
      </c>
      <c r="E290" s="19">
        <v>20.248799999999999</v>
      </c>
      <c r="F290" s="20">
        <f t="shared" si="45"/>
        <v>20.248799999999999</v>
      </c>
    </row>
    <row r="291" spans="1:6" x14ac:dyDescent="0.3">
      <c r="A291" s="43" t="s">
        <v>511</v>
      </c>
      <c r="B291" s="36"/>
      <c r="C291" s="36"/>
      <c r="D291" s="37"/>
      <c r="E291" s="37"/>
      <c r="F291" s="55"/>
    </row>
    <row r="292" spans="1:6" ht="26.4" x14ac:dyDescent="0.3">
      <c r="A292" s="18">
        <v>1006060000</v>
      </c>
      <c r="B292" s="29" t="s">
        <v>512</v>
      </c>
      <c r="C292" s="25" t="s">
        <v>513</v>
      </c>
      <c r="D292" s="27" t="s">
        <v>513</v>
      </c>
      <c r="E292" s="19">
        <v>10.826400000000001</v>
      </c>
      <c r="F292" s="20">
        <f t="shared" ref="F292:F297" si="46">E292*(1-$F$5)</f>
        <v>10.826400000000001</v>
      </c>
    </row>
    <row r="293" spans="1:6" ht="26.4" x14ac:dyDescent="0.3">
      <c r="A293" s="18">
        <v>1006060002</v>
      </c>
      <c r="B293" s="29" t="s">
        <v>514</v>
      </c>
      <c r="C293" s="25" t="s">
        <v>515</v>
      </c>
      <c r="D293" s="27" t="s">
        <v>515</v>
      </c>
      <c r="E293" s="19">
        <v>10.639200000000001</v>
      </c>
      <c r="F293" s="20">
        <f t="shared" si="46"/>
        <v>10.639200000000001</v>
      </c>
    </row>
    <row r="294" spans="1:6" ht="26.4" x14ac:dyDescent="0.3">
      <c r="A294" s="18">
        <v>1006060001</v>
      </c>
      <c r="B294" s="29" t="s">
        <v>516</v>
      </c>
      <c r="C294" s="25" t="s">
        <v>517</v>
      </c>
      <c r="D294" s="27" t="s">
        <v>517</v>
      </c>
      <c r="E294" s="19">
        <v>10.639200000000001</v>
      </c>
      <c r="F294" s="20">
        <f t="shared" si="46"/>
        <v>10.639200000000001</v>
      </c>
    </row>
    <row r="295" spans="1:6" ht="26.4" x14ac:dyDescent="0.3">
      <c r="A295" s="18">
        <v>1006060004</v>
      </c>
      <c r="B295" s="29" t="s">
        <v>518</v>
      </c>
      <c r="C295" s="25" t="s">
        <v>519</v>
      </c>
      <c r="D295" s="27" t="s">
        <v>519</v>
      </c>
      <c r="E295" s="19">
        <v>12.043200000000001</v>
      </c>
      <c r="F295" s="20">
        <f t="shared" si="46"/>
        <v>12.043200000000001</v>
      </c>
    </row>
    <row r="296" spans="1:6" ht="26.4" x14ac:dyDescent="0.3">
      <c r="A296" s="18">
        <v>1006060005</v>
      </c>
      <c r="B296" s="29" t="s">
        <v>520</v>
      </c>
      <c r="C296" s="25" t="s">
        <v>521</v>
      </c>
      <c r="D296" s="27" t="s">
        <v>521</v>
      </c>
      <c r="E296" s="19">
        <v>11.7936</v>
      </c>
      <c r="F296" s="20">
        <f t="shared" si="46"/>
        <v>11.7936</v>
      </c>
    </row>
    <row r="297" spans="1:6" ht="26.4" x14ac:dyDescent="0.3">
      <c r="A297" s="18">
        <v>1006060003</v>
      </c>
      <c r="B297" s="29" t="s">
        <v>522</v>
      </c>
      <c r="C297" s="25" t="s">
        <v>523</v>
      </c>
      <c r="D297" s="27" t="s">
        <v>523</v>
      </c>
      <c r="E297" s="19">
        <v>10.639200000000001</v>
      </c>
      <c r="F297" s="20">
        <f t="shared" si="46"/>
        <v>10.639200000000001</v>
      </c>
    </row>
    <row r="298" spans="1:6" x14ac:dyDescent="0.3">
      <c r="A298" s="43" t="s">
        <v>524</v>
      </c>
      <c r="B298" s="36"/>
      <c r="C298" s="36"/>
      <c r="D298" s="37"/>
      <c r="E298" s="37"/>
      <c r="F298" s="55"/>
    </row>
    <row r="299" spans="1:6" ht="26.4" x14ac:dyDescent="0.3">
      <c r="A299" s="18">
        <v>1140002045</v>
      </c>
      <c r="B299" s="29" t="s">
        <v>525</v>
      </c>
      <c r="C299" s="25" t="s">
        <v>526</v>
      </c>
      <c r="D299" s="27" t="s">
        <v>526</v>
      </c>
      <c r="E299" s="19">
        <v>21.294</v>
      </c>
      <c r="F299" s="20">
        <f t="shared" ref="F299:F301" si="47">E299*(1-$F$5)</f>
        <v>21.294</v>
      </c>
    </row>
    <row r="300" spans="1:6" x14ac:dyDescent="0.3">
      <c r="A300" s="18">
        <v>1006180001</v>
      </c>
      <c r="B300" s="29" t="s">
        <v>527</v>
      </c>
      <c r="C300" s="25" t="s">
        <v>528</v>
      </c>
      <c r="D300" s="27" t="s">
        <v>528</v>
      </c>
      <c r="E300" s="19">
        <v>167.15400000000002</v>
      </c>
      <c r="F300" s="20">
        <f t="shared" si="47"/>
        <v>167.15400000000002</v>
      </c>
    </row>
    <row r="301" spans="1:6" x14ac:dyDescent="0.3">
      <c r="A301" s="18">
        <v>1006070950</v>
      </c>
      <c r="B301" s="29" t="s">
        <v>529</v>
      </c>
      <c r="C301" s="25" t="s">
        <v>530</v>
      </c>
      <c r="D301" s="27" t="s">
        <v>530</v>
      </c>
      <c r="E301" s="19">
        <v>8.2835999999999999</v>
      </c>
      <c r="F301" s="20">
        <f t="shared" si="47"/>
        <v>8.2835999999999999</v>
      </c>
    </row>
    <row r="302" spans="1:6" x14ac:dyDescent="0.3">
      <c r="A302" s="43" t="s">
        <v>531</v>
      </c>
      <c r="B302" s="36"/>
      <c r="C302" s="36"/>
      <c r="D302" s="37"/>
      <c r="E302" s="37"/>
      <c r="F302" s="55"/>
    </row>
    <row r="303" spans="1:6" x14ac:dyDescent="0.3">
      <c r="A303" s="18">
        <v>1006080950</v>
      </c>
      <c r="B303" s="29" t="s">
        <v>532</v>
      </c>
      <c r="C303" s="25" t="s">
        <v>533</v>
      </c>
      <c r="D303" s="27" t="s">
        <v>533</v>
      </c>
      <c r="E303" s="19">
        <v>10.374000000000002</v>
      </c>
      <c r="F303" s="20">
        <f t="shared" ref="F303" si="48">E303*(1-$F$5)</f>
        <v>10.374000000000002</v>
      </c>
    </row>
    <row r="304" spans="1:6" x14ac:dyDescent="0.3">
      <c r="A304" s="43" t="s">
        <v>534</v>
      </c>
      <c r="B304" s="36"/>
      <c r="C304" s="36"/>
      <c r="D304" s="37"/>
      <c r="E304" s="37"/>
      <c r="F304" s="55"/>
    </row>
    <row r="305" spans="1:6" ht="26.4" x14ac:dyDescent="0.3">
      <c r="A305" s="18">
        <v>1007292000</v>
      </c>
      <c r="B305" s="29" t="s">
        <v>535</v>
      </c>
      <c r="C305" s="25" t="s">
        <v>536</v>
      </c>
      <c r="D305" s="27" t="s">
        <v>536</v>
      </c>
      <c r="E305" s="19">
        <v>351.03120000000007</v>
      </c>
      <c r="F305" s="20">
        <f t="shared" ref="F305" si="49">E305*(1-$F$5)</f>
        <v>351.03120000000007</v>
      </c>
    </row>
    <row r="306" spans="1:6" x14ac:dyDescent="0.3">
      <c r="A306" s="43" t="s">
        <v>537</v>
      </c>
      <c r="B306" s="36"/>
      <c r="C306" s="36"/>
      <c r="D306" s="37"/>
      <c r="E306" s="37"/>
      <c r="F306" s="55"/>
    </row>
    <row r="307" spans="1:6" ht="26.4" x14ac:dyDescent="0.3">
      <c r="A307" s="18">
        <v>1006190001</v>
      </c>
      <c r="B307" s="29" t="s">
        <v>538</v>
      </c>
      <c r="C307" s="25" t="s">
        <v>539</v>
      </c>
      <c r="D307" s="27" t="s">
        <v>844</v>
      </c>
      <c r="E307" s="19">
        <v>297.19560000000001</v>
      </c>
      <c r="F307" s="20">
        <f t="shared" ref="F307:F309" si="50">E307*(1-$F$5)</f>
        <v>297.19560000000001</v>
      </c>
    </row>
    <row r="308" spans="1:6" ht="26.4" x14ac:dyDescent="0.3">
      <c r="A308" s="18">
        <v>1140000196</v>
      </c>
      <c r="B308" s="29" t="s">
        <v>540</v>
      </c>
      <c r="C308" s="25" t="s">
        <v>541</v>
      </c>
      <c r="D308" s="27" t="s">
        <v>845</v>
      </c>
      <c r="E308" s="19">
        <v>2476.5</v>
      </c>
      <c r="F308" s="20">
        <f t="shared" si="50"/>
        <v>2476.5</v>
      </c>
    </row>
    <row r="309" spans="1:6" ht="26.4" x14ac:dyDescent="0.3">
      <c r="A309" s="18">
        <v>1140000198</v>
      </c>
      <c r="B309" s="29" t="s">
        <v>542</v>
      </c>
      <c r="C309" s="25" t="s">
        <v>543</v>
      </c>
      <c r="D309" s="27" t="s">
        <v>846</v>
      </c>
      <c r="E309" s="19">
        <v>20637.193199999998</v>
      </c>
      <c r="F309" s="20">
        <f t="shared" si="50"/>
        <v>20637.193199999998</v>
      </c>
    </row>
    <row r="310" spans="1:6" x14ac:dyDescent="0.3">
      <c r="A310" s="43" t="s">
        <v>544</v>
      </c>
      <c r="B310" s="36"/>
      <c r="C310" s="36"/>
      <c r="D310" s="37"/>
      <c r="E310" s="37"/>
      <c r="F310" s="55"/>
    </row>
    <row r="311" spans="1:6" ht="28.8" customHeight="1" x14ac:dyDescent="0.3">
      <c r="A311" s="18">
        <v>1007290000</v>
      </c>
      <c r="B311" s="29" t="s">
        <v>545</v>
      </c>
      <c r="C311" s="25" t="s">
        <v>546</v>
      </c>
      <c r="D311" s="27" t="s">
        <v>546</v>
      </c>
      <c r="E311" s="19">
        <v>1223.6172000000001</v>
      </c>
      <c r="F311" s="20">
        <f t="shared" ref="F311" si="51">E311*(1-$F$5)</f>
        <v>1223.6172000000001</v>
      </c>
    </row>
    <row r="312" spans="1:6" x14ac:dyDescent="0.3">
      <c r="A312" s="43" t="s">
        <v>547</v>
      </c>
      <c r="B312" s="36"/>
      <c r="C312" s="36"/>
      <c r="D312" s="37"/>
      <c r="E312" s="37"/>
      <c r="F312" s="55"/>
    </row>
    <row r="313" spans="1:6" ht="28.8" customHeight="1" x14ac:dyDescent="0.3">
      <c r="A313" s="18">
        <v>1007291000</v>
      </c>
      <c r="B313" s="29" t="s">
        <v>548</v>
      </c>
      <c r="C313" s="25" t="s">
        <v>549</v>
      </c>
      <c r="D313" s="27" t="s">
        <v>847</v>
      </c>
      <c r="E313" s="19">
        <v>1995.8952000000002</v>
      </c>
      <c r="F313" s="20">
        <f t="shared" ref="F313" si="52">E313*(1-$F$5)</f>
        <v>1995.8952000000002</v>
      </c>
    </row>
    <row r="314" spans="1:6" ht="15.6" x14ac:dyDescent="0.3">
      <c r="A314" s="38" t="s">
        <v>550</v>
      </c>
      <c r="B314" s="33"/>
      <c r="C314" s="33"/>
      <c r="D314" s="34"/>
      <c r="E314" s="35"/>
      <c r="F314" s="35"/>
    </row>
    <row r="315" spans="1:6" x14ac:dyDescent="0.3">
      <c r="A315" s="43" t="s">
        <v>551</v>
      </c>
      <c r="B315" s="36"/>
      <c r="C315" s="36"/>
      <c r="D315" s="37"/>
      <c r="E315" s="37"/>
      <c r="F315" s="55"/>
    </row>
    <row r="316" spans="1:6" ht="27.6" customHeight="1" x14ac:dyDescent="0.3">
      <c r="A316" s="18">
        <v>1004360010</v>
      </c>
      <c r="B316" s="29" t="s">
        <v>552</v>
      </c>
      <c r="C316" s="27" t="s">
        <v>553</v>
      </c>
      <c r="D316" s="27" t="s">
        <v>848</v>
      </c>
      <c r="E316" s="19">
        <v>20132.034</v>
      </c>
      <c r="F316" s="20">
        <f t="shared" ref="F316:F317" si="53">E316*(1-$F$5)</f>
        <v>20132.034</v>
      </c>
    </row>
    <row r="317" spans="1:6" ht="27.6" customHeight="1" x14ac:dyDescent="0.3">
      <c r="A317" s="18">
        <v>1004360000</v>
      </c>
      <c r="B317" s="29" t="s">
        <v>554</v>
      </c>
      <c r="C317" s="27" t="s">
        <v>555</v>
      </c>
      <c r="D317" s="27" t="s">
        <v>848</v>
      </c>
      <c r="E317" s="19">
        <v>19766.962800000001</v>
      </c>
      <c r="F317" s="20">
        <f t="shared" si="53"/>
        <v>19766.962800000001</v>
      </c>
    </row>
    <row r="318" spans="1:6" x14ac:dyDescent="0.3">
      <c r="A318" s="43" t="s">
        <v>556</v>
      </c>
      <c r="B318" s="36"/>
      <c r="C318" s="36"/>
      <c r="D318" s="37"/>
      <c r="E318" s="37"/>
      <c r="F318" s="55"/>
    </row>
    <row r="319" spans="1:6" ht="26.4" x14ac:dyDescent="0.3">
      <c r="A319" s="18">
        <v>1004368082</v>
      </c>
      <c r="B319" s="29" t="s">
        <v>557</v>
      </c>
      <c r="C319" s="25" t="s">
        <v>558</v>
      </c>
      <c r="D319" s="27" t="s">
        <v>558</v>
      </c>
      <c r="E319" s="19">
        <v>722.49840000000006</v>
      </c>
      <c r="F319" s="20">
        <f t="shared" ref="F319:F322" si="54">E319*(1-$F$5)</f>
        <v>722.49840000000006</v>
      </c>
    </row>
    <row r="320" spans="1:6" ht="26.4" x14ac:dyDescent="0.3">
      <c r="A320" s="18">
        <v>1004368084</v>
      </c>
      <c r="B320" s="29" t="s">
        <v>559</v>
      </c>
      <c r="C320" s="25" t="s">
        <v>560</v>
      </c>
      <c r="D320" s="27" t="s">
        <v>560</v>
      </c>
      <c r="E320" s="19">
        <v>699.84720000000004</v>
      </c>
      <c r="F320" s="20">
        <f t="shared" si="54"/>
        <v>699.84720000000004</v>
      </c>
    </row>
    <row r="321" spans="1:6" ht="26.4" x14ac:dyDescent="0.3">
      <c r="A321" s="18">
        <v>1140001289</v>
      </c>
      <c r="B321" s="29" t="s">
        <v>561</v>
      </c>
      <c r="C321" s="25" t="s">
        <v>562</v>
      </c>
      <c r="D321" s="27" t="s">
        <v>562</v>
      </c>
      <c r="E321" s="19">
        <v>384.9144</v>
      </c>
      <c r="F321" s="20">
        <f t="shared" si="54"/>
        <v>384.9144</v>
      </c>
    </row>
    <row r="322" spans="1:6" ht="26.4" x14ac:dyDescent="0.3">
      <c r="A322" s="18">
        <v>1140001290</v>
      </c>
      <c r="B322" s="29" t="s">
        <v>563</v>
      </c>
      <c r="C322" s="25" t="s">
        <v>564</v>
      </c>
      <c r="D322" s="27" t="s">
        <v>564</v>
      </c>
      <c r="E322" s="19">
        <v>169.36920000000001</v>
      </c>
      <c r="F322" s="20">
        <f t="shared" si="54"/>
        <v>169.36920000000001</v>
      </c>
    </row>
    <row r="323" spans="1:6" x14ac:dyDescent="0.3">
      <c r="A323" s="43" t="s">
        <v>565</v>
      </c>
      <c r="B323" s="36"/>
      <c r="C323" s="36"/>
      <c r="D323" s="37"/>
      <c r="E323" s="37"/>
      <c r="F323" s="55"/>
    </row>
    <row r="324" spans="1:6" ht="26.4" x14ac:dyDescent="0.3">
      <c r="A324" s="18">
        <v>1004330100</v>
      </c>
      <c r="B324" s="29" t="s">
        <v>566</v>
      </c>
      <c r="C324" s="25" t="s">
        <v>567</v>
      </c>
      <c r="D324" s="27" t="s">
        <v>567</v>
      </c>
      <c r="E324" s="19">
        <v>2371.7147999999997</v>
      </c>
      <c r="F324" s="20">
        <f t="shared" ref="F324:F325" si="55">E324*(1-$F$5)</f>
        <v>2371.7147999999997</v>
      </c>
    </row>
    <row r="325" spans="1:6" ht="26.4" x14ac:dyDescent="0.3">
      <c r="A325" s="18">
        <v>1004340100</v>
      </c>
      <c r="B325" s="29" t="s">
        <v>568</v>
      </c>
      <c r="C325" s="25" t="s">
        <v>569</v>
      </c>
      <c r="D325" s="27" t="s">
        <v>569</v>
      </c>
      <c r="E325" s="19">
        <v>3107.4731999999999</v>
      </c>
      <c r="F325" s="20">
        <f t="shared" si="55"/>
        <v>3107.4731999999999</v>
      </c>
    </row>
    <row r="326" spans="1:6" x14ac:dyDescent="0.3">
      <c r="A326" s="43" t="s">
        <v>570</v>
      </c>
      <c r="B326" s="36"/>
      <c r="C326" s="36"/>
      <c r="D326" s="37"/>
      <c r="E326" s="37"/>
      <c r="F326" s="55"/>
    </row>
    <row r="327" spans="1:6" ht="26.4" x14ac:dyDescent="0.3">
      <c r="A327" s="18">
        <v>1140000203</v>
      </c>
      <c r="B327" s="29" t="s">
        <v>571</v>
      </c>
      <c r="C327" s="25" t="s">
        <v>572</v>
      </c>
      <c r="D327" s="27" t="s">
        <v>572</v>
      </c>
      <c r="E327" s="19">
        <v>315.8064</v>
      </c>
      <c r="F327" s="20">
        <f t="shared" ref="F327" si="56">E327*(1-$F$5)</f>
        <v>315.8064</v>
      </c>
    </row>
    <row r="328" spans="1:6" x14ac:dyDescent="0.3">
      <c r="A328" s="43" t="s">
        <v>573</v>
      </c>
      <c r="B328" s="36"/>
      <c r="C328" s="36"/>
      <c r="D328" s="37"/>
      <c r="E328" s="37"/>
      <c r="F328" s="55"/>
    </row>
    <row r="329" spans="1:6" ht="39.6" x14ac:dyDescent="0.3">
      <c r="A329" s="18">
        <v>1004360015</v>
      </c>
      <c r="B329" s="29" t="s">
        <v>574</v>
      </c>
      <c r="C329" s="25" t="s">
        <v>575</v>
      </c>
      <c r="D329" s="27" t="s">
        <v>575</v>
      </c>
      <c r="E329" s="19">
        <v>283.18680000000001</v>
      </c>
      <c r="F329" s="20">
        <f t="shared" ref="F329" si="57">E329*(1-$F$5)</f>
        <v>283.18680000000001</v>
      </c>
    </row>
    <row r="330" spans="1:6" ht="15.6" x14ac:dyDescent="0.3">
      <c r="A330" s="38" t="s">
        <v>576</v>
      </c>
      <c r="B330" s="33"/>
      <c r="C330" s="33"/>
      <c r="D330" s="34"/>
      <c r="E330" s="35"/>
      <c r="F330" s="35"/>
    </row>
    <row r="331" spans="1:6" x14ac:dyDescent="0.3">
      <c r="A331" s="43" t="s">
        <v>577</v>
      </c>
      <c r="B331" s="36"/>
      <c r="C331" s="36"/>
      <c r="D331" s="37"/>
      <c r="E331" s="37"/>
      <c r="F331" s="55"/>
    </row>
    <row r="332" spans="1:6" ht="42" customHeight="1" x14ac:dyDescent="0.3">
      <c r="A332" s="18">
        <v>1140000182</v>
      </c>
      <c r="B332" s="29" t="s">
        <v>578</v>
      </c>
      <c r="C332" s="25" t="s">
        <v>579</v>
      </c>
      <c r="D332" s="27" t="s">
        <v>849</v>
      </c>
      <c r="E332" s="19">
        <v>905.59559999999999</v>
      </c>
      <c r="F332" s="20">
        <f t="shared" ref="F332" si="58">E332*(1-$F$5)</f>
        <v>905.59559999999999</v>
      </c>
    </row>
    <row r="333" spans="1:6" ht="26.4" x14ac:dyDescent="0.3">
      <c r="A333" s="18">
        <v>1005500302</v>
      </c>
      <c r="B333" s="29" t="s">
        <v>580</v>
      </c>
      <c r="C333" s="25" t="s">
        <v>581</v>
      </c>
      <c r="D333" s="27" t="s">
        <v>850</v>
      </c>
      <c r="E333" s="19">
        <v>2600.9879999999998</v>
      </c>
      <c r="F333" s="20">
        <f t="shared" ref="F333" si="59">E333*(1-$F$5)</f>
        <v>2600.9879999999998</v>
      </c>
    </row>
    <row r="334" spans="1:6" ht="15.6" x14ac:dyDescent="0.3">
      <c r="A334" s="38" t="s">
        <v>582</v>
      </c>
      <c r="B334" s="33"/>
      <c r="C334" s="33"/>
      <c r="D334" s="34"/>
      <c r="E334" s="35"/>
      <c r="F334" s="35"/>
    </row>
    <row r="335" spans="1:6" x14ac:dyDescent="0.3">
      <c r="A335" s="43" t="s">
        <v>583</v>
      </c>
      <c r="B335" s="36"/>
      <c r="C335" s="36"/>
      <c r="D335" s="37"/>
      <c r="E335" s="37"/>
      <c r="F335" s="55"/>
    </row>
    <row r="336" spans="1:6" ht="26.4" x14ac:dyDescent="0.3">
      <c r="A336" s="18">
        <v>1009820003</v>
      </c>
      <c r="B336" s="29" t="s">
        <v>584</v>
      </c>
      <c r="C336" s="25" t="s">
        <v>585</v>
      </c>
      <c r="D336" s="27" t="s">
        <v>851</v>
      </c>
      <c r="E336" s="19">
        <v>40.123199999999997</v>
      </c>
      <c r="F336" s="20">
        <f t="shared" ref="F336" si="60">E336*(1-$F$5)</f>
        <v>40.123199999999997</v>
      </c>
    </row>
    <row r="337" spans="1:6" x14ac:dyDescent="0.3">
      <c r="A337" s="43" t="s">
        <v>586</v>
      </c>
      <c r="B337" s="36"/>
      <c r="C337" s="36"/>
      <c r="D337" s="37"/>
      <c r="E337" s="37"/>
      <c r="F337" s="55"/>
    </row>
    <row r="338" spans="1:6" ht="39.6" x14ac:dyDescent="0.3">
      <c r="A338" s="18">
        <v>1001010000</v>
      </c>
      <c r="B338" s="29" t="s">
        <v>587</v>
      </c>
      <c r="C338" s="25" t="s">
        <v>588</v>
      </c>
      <c r="D338" s="27" t="s">
        <v>852</v>
      </c>
      <c r="E338" s="19">
        <v>40.497599999999998</v>
      </c>
      <c r="F338" s="20">
        <f t="shared" ref="F338:F339" si="61">E338*(1-$F$5)</f>
        <v>40.497599999999998</v>
      </c>
    </row>
    <row r="339" spans="1:6" ht="39.6" x14ac:dyDescent="0.3">
      <c r="A339" s="18">
        <v>1001000000</v>
      </c>
      <c r="B339" s="29" t="s">
        <v>589</v>
      </c>
      <c r="C339" s="25" t="s">
        <v>590</v>
      </c>
      <c r="D339" s="27" t="s">
        <v>853</v>
      </c>
      <c r="E339" s="19">
        <v>29.406000000000002</v>
      </c>
      <c r="F339" s="20">
        <f t="shared" si="61"/>
        <v>29.406000000000002</v>
      </c>
    </row>
    <row r="340" spans="1:6" ht="15.6" x14ac:dyDescent="0.3">
      <c r="A340" s="38" t="s">
        <v>591</v>
      </c>
      <c r="B340" s="33"/>
      <c r="C340" s="33"/>
      <c r="D340" s="34"/>
      <c r="E340" s="35"/>
      <c r="F340" s="35"/>
    </row>
    <row r="341" spans="1:6" x14ac:dyDescent="0.3">
      <c r="A341" s="43" t="s">
        <v>591</v>
      </c>
      <c r="B341" s="36"/>
      <c r="C341" s="36"/>
      <c r="D341" s="37"/>
      <c r="E341" s="37"/>
      <c r="F341" s="55"/>
    </row>
    <row r="342" spans="1:6" ht="40.200000000000003" customHeight="1" x14ac:dyDescent="0.3">
      <c r="A342" s="18">
        <v>1140000484</v>
      </c>
      <c r="B342" s="29" t="s">
        <v>592</v>
      </c>
      <c r="C342" s="25" t="s">
        <v>593</v>
      </c>
      <c r="D342" s="27" t="s">
        <v>854</v>
      </c>
      <c r="E342" s="19">
        <v>129.46439999999998</v>
      </c>
      <c r="F342" s="20">
        <f t="shared" ref="F342" si="62">E342*(1-$F$5)</f>
        <v>129.46439999999998</v>
      </c>
    </row>
    <row r="343" spans="1:6" x14ac:dyDescent="0.3">
      <c r="A343" s="43" t="s">
        <v>594</v>
      </c>
      <c r="B343" s="36"/>
      <c r="C343" s="36"/>
      <c r="D343" s="37"/>
      <c r="E343" s="37"/>
      <c r="F343" s="55"/>
    </row>
    <row r="344" spans="1:6" ht="92.4" x14ac:dyDescent="0.3">
      <c r="A344" s="18">
        <v>1004160000</v>
      </c>
      <c r="B344" s="29" t="s">
        <v>595</v>
      </c>
      <c r="C344" s="25" t="s">
        <v>596</v>
      </c>
      <c r="D344" s="27" t="s">
        <v>855</v>
      </c>
      <c r="E344" s="19">
        <v>307.1952</v>
      </c>
      <c r="F344" s="20">
        <f t="shared" ref="F344" si="63">E344*(1-$F$5)</f>
        <v>307.1952</v>
      </c>
    </row>
    <row r="345" spans="1:6" x14ac:dyDescent="0.3">
      <c r="A345" s="43" t="s">
        <v>597</v>
      </c>
      <c r="B345" s="36"/>
      <c r="C345" s="36"/>
      <c r="D345" s="37"/>
      <c r="E345" s="37"/>
      <c r="F345" s="55"/>
    </row>
    <row r="346" spans="1:6" ht="38.4" customHeight="1" x14ac:dyDescent="0.3">
      <c r="A346" s="18">
        <v>1004170100</v>
      </c>
      <c r="B346" s="29" t="s">
        <v>598</v>
      </c>
      <c r="C346" s="25" t="s">
        <v>599</v>
      </c>
      <c r="D346" s="27" t="s">
        <v>856</v>
      </c>
      <c r="E346" s="19">
        <v>98.186400000000006</v>
      </c>
      <c r="F346" s="20">
        <f t="shared" ref="F346:F347" si="64">E346*(1-$F$5)</f>
        <v>98.186400000000006</v>
      </c>
    </row>
    <row r="347" spans="1:6" ht="38.4" customHeight="1" x14ac:dyDescent="0.3">
      <c r="A347" s="18">
        <v>1004170000</v>
      </c>
      <c r="B347" s="29" t="s">
        <v>600</v>
      </c>
      <c r="C347" s="25" t="s">
        <v>601</v>
      </c>
      <c r="D347" s="27" t="s">
        <v>857</v>
      </c>
      <c r="E347" s="19">
        <v>103.88040000000001</v>
      </c>
      <c r="F347" s="20">
        <f t="shared" si="64"/>
        <v>103.88040000000001</v>
      </c>
    </row>
    <row r="348" spans="1:6" x14ac:dyDescent="0.3">
      <c r="A348" s="43" t="s">
        <v>602</v>
      </c>
      <c r="B348" s="36"/>
      <c r="C348" s="36"/>
      <c r="D348" s="37"/>
      <c r="E348" s="37"/>
      <c r="F348" s="55"/>
    </row>
    <row r="349" spans="1:6" ht="27.6" customHeight="1" x14ac:dyDescent="0.3">
      <c r="A349" s="18">
        <v>1140001612</v>
      </c>
      <c r="B349" s="29" t="s">
        <v>603</v>
      </c>
      <c r="C349" s="25" t="s">
        <v>604</v>
      </c>
      <c r="D349" s="27" t="s">
        <v>857</v>
      </c>
      <c r="E349" s="19">
        <v>131.4924</v>
      </c>
      <c r="F349" s="20">
        <f t="shared" ref="F349:F355" si="65">E349*(1-$F$5)</f>
        <v>131.4924</v>
      </c>
    </row>
    <row r="350" spans="1:6" ht="27.6" customHeight="1" x14ac:dyDescent="0.3">
      <c r="A350" s="18">
        <v>1140001615</v>
      </c>
      <c r="B350" s="29" t="s">
        <v>605</v>
      </c>
      <c r="C350" s="25" t="s">
        <v>606</v>
      </c>
      <c r="D350" s="27" t="s">
        <v>857</v>
      </c>
      <c r="E350" s="19">
        <v>147.108</v>
      </c>
      <c r="F350" s="20">
        <f t="shared" si="65"/>
        <v>147.108</v>
      </c>
    </row>
    <row r="351" spans="1:6" ht="27.6" customHeight="1" x14ac:dyDescent="0.3">
      <c r="A351" s="18">
        <v>1004170600</v>
      </c>
      <c r="B351" s="29" t="s">
        <v>607</v>
      </c>
      <c r="C351" s="25" t="s">
        <v>608</v>
      </c>
      <c r="D351" s="27" t="s">
        <v>856</v>
      </c>
      <c r="E351" s="19">
        <v>110.0424</v>
      </c>
      <c r="F351" s="20">
        <f t="shared" si="65"/>
        <v>110.0424</v>
      </c>
    </row>
    <row r="352" spans="1:6" ht="28.8" customHeight="1" x14ac:dyDescent="0.3">
      <c r="A352" s="18">
        <v>1004170603</v>
      </c>
      <c r="B352" s="29" t="s">
        <v>609</v>
      </c>
      <c r="C352" s="25" t="s">
        <v>610</v>
      </c>
      <c r="D352" s="27" t="s">
        <v>856</v>
      </c>
      <c r="E352" s="19">
        <v>112.3824</v>
      </c>
      <c r="F352" s="20">
        <f t="shared" si="65"/>
        <v>112.3824</v>
      </c>
    </row>
    <row r="353" spans="1:6" ht="28.8" customHeight="1" x14ac:dyDescent="0.3">
      <c r="A353" s="18">
        <v>1004170500</v>
      </c>
      <c r="B353" s="29" t="s">
        <v>611</v>
      </c>
      <c r="C353" s="25" t="s">
        <v>612</v>
      </c>
      <c r="D353" s="27" t="s">
        <v>857</v>
      </c>
      <c r="E353" s="19">
        <v>116.04840000000002</v>
      </c>
      <c r="F353" s="20">
        <f t="shared" si="65"/>
        <v>116.04840000000002</v>
      </c>
    </row>
    <row r="354" spans="1:6" ht="27" customHeight="1" x14ac:dyDescent="0.3">
      <c r="A354" s="18">
        <v>1004170501</v>
      </c>
      <c r="B354" s="29" t="s">
        <v>613</v>
      </c>
      <c r="C354" s="25" t="s">
        <v>614</v>
      </c>
      <c r="D354" s="27" t="s">
        <v>857</v>
      </c>
      <c r="E354" s="19">
        <v>116.04840000000002</v>
      </c>
      <c r="F354" s="20">
        <f t="shared" si="65"/>
        <v>116.04840000000002</v>
      </c>
    </row>
    <row r="355" spans="1:6" ht="27" customHeight="1" x14ac:dyDescent="0.3">
      <c r="A355" s="18">
        <v>1004170502</v>
      </c>
      <c r="B355" s="29" t="s">
        <v>615</v>
      </c>
      <c r="C355" s="25" t="s">
        <v>616</v>
      </c>
      <c r="D355" s="27" t="s">
        <v>857</v>
      </c>
      <c r="E355" s="19">
        <v>118.1232</v>
      </c>
      <c r="F355" s="20">
        <f t="shared" si="65"/>
        <v>118.1232</v>
      </c>
    </row>
    <row r="356" spans="1:6" ht="15.6" x14ac:dyDescent="0.3">
      <c r="A356" s="38" t="s">
        <v>617</v>
      </c>
      <c r="B356" s="33"/>
      <c r="C356" s="33"/>
      <c r="D356" s="34"/>
      <c r="E356" s="35"/>
      <c r="F356" s="35"/>
    </row>
    <row r="357" spans="1:6" x14ac:dyDescent="0.3">
      <c r="A357" s="43" t="s">
        <v>618</v>
      </c>
      <c r="B357" s="36"/>
      <c r="C357" s="36"/>
      <c r="D357" s="37"/>
      <c r="E357" s="37"/>
      <c r="F357" s="55"/>
    </row>
    <row r="358" spans="1:6" ht="40.799999999999997" customHeight="1" x14ac:dyDescent="0.3">
      <c r="A358" s="18">
        <v>1009998890</v>
      </c>
      <c r="B358" s="29" t="s">
        <v>619</v>
      </c>
      <c r="C358" s="25" t="s">
        <v>620</v>
      </c>
      <c r="D358" s="27" t="s">
        <v>858</v>
      </c>
      <c r="E358" s="19">
        <v>4728.4692000000005</v>
      </c>
      <c r="F358" s="20">
        <f t="shared" ref="F358:F359" si="66">E358*(1-$F$5)</f>
        <v>4728.4692000000005</v>
      </c>
    </row>
    <row r="359" spans="1:6" ht="40.799999999999997" customHeight="1" x14ac:dyDescent="0.3">
      <c r="A359" s="18">
        <v>1009998880</v>
      </c>
      <c r="B359" s="29" t="s">
        <v>621</v>
      </c>
      <c r="C359" s="25" t="s">
        <v>622</v>
      </c>
      <c r="D359" s="27" t="s">
        <v>859</v>
      </c>
      <c r="E359" s="19">
        <v>4728.4692000000005</v>
      </c>
      <c r="F359" s="20">
        <f t="shared" si="66"/>
        <v>4728.4692000000005</v>
      </c>
    </row>
    <row r="360" spans="1:6" x14ac:dyDescent="0.3">
      <c r="A360" s="43" t="s">
        <v>625</v>
      </c>
      <c r="B360" s="36"/>
      <c r="C360" s="36"/>
      <c r="D360" s="37"/>
      <c r="E360" s="37"/>
      <c r="F360" s="55"/>
    </row>
    <row r="361" spans="1:6" ht="26.4" x14ac:dyDescent="0.3">
      <c r="A361" s="18">
        <v>1009998850</v>
      </c>
      <c r="B361" s="29" t="s">
        <v>623</v>
      </c>
      <c r="C361" s="25" t="s">
        <v>624</v>
      </c>
      <c r="D361" s="27" t="s">
        <v>860</v>
      </c>
      <c r="E361" s="19">
        <v>1337.2788</v>
      </c>
      <c r="F361" s="20">
        <f t="shared" ref="F361" si="67">E361*(1-$F$5)</f>
        <v>1337.2788</v>
      </c>
    </row>
    <row r="362" spans="1:6" x14ac:dyDescent="0.3">
      <c r="A362" s="18">
        <v>1009998840</v>
      </c>
      <c r="B362" s="29" t="s">
        <v>626</v>
      </c>
      <c r="C362" s="25" t="s">
        <v>627</v>
      </c>
      <c r="D362" s="27" t="s">
        <v>861</v>
      </c>
      <c r="E362" s="19">
        <v>3620.9784</v>
      </c>
      <c r="F362" s="20">
        <f t="shared" ref="F362" si="68">E362*(1-$F$5)</f>
        <v>3620.9784</v>
      </c>
    </row>
    <row r="363" spans="1:6" ht="15.6" x14ac:dyDescent="0.3">
      <c r="A363" s="38" t="s">
        <v>628</v>
      </c>
      <c r="B363" s="33"/>
      <c r="C363" s="33"/>
      <c r="D363" s="34"/>
      <c r="E363" s="35"/>
      <c r="F363" s="35"/>
    </row>
    <row r="364" spans="1:6" x14ac:dyDescent="0.3">
      <c r="A364" s="43" t="s">
        <v>629</v>
      </c>
      <c r="B364" s="36"/>
      <c r="C364" s="36"/>
      <c r="D364" s="37"/>
      <c r="E364" s="37"/>
      <c r="F364" s="55"/>
    </row>
    <row r="365" spans="1:6" ht="28.2" customHeight="1" x14ac:dyDescent="0.3">
      <c r="A365" s="18">
        <v>1002735300</v>
      </c>
      <c r="B365" s="29" t="s">
        <v>630</v>
      </c>
      <c r="C365" s="25" t="s">
        <v>631</v>
      </c>
      <c r="D365" s="27" t="s">
        <v>862</v>
      </c>
      <c r="E365" s="19">
        <v>330.96960000000001</v>
      </c>
      <c r="F365" s="20">
        <f t="shared" ref="F365:F369" si="69">E365*(1-$F$5)</f>
        <v>330.96960000000001</v>
      </c>
    </row>
    <row r="366" spans="1:6" ht="28.2" customHeight="1" x14ac:dyDescent="0.3">
      <c r="A366" s="18">
        <v>1002735000</v>
      </c>
      <c r="B366" s="29" t="s">
        <v>632</v>
      </c>
      <c r="C366" s="25" t="s">
        <v>633</v>
      </c>
      <c r="D366" s="27" t="s">
        <v>863</v>
      </c>
      <c r="E366" s="19">
        <v>330.96960000000001</v>
      </c>
      <c r="F366" s="20">
        <f t="shared" si="69"/>
        <v>330.96960000000001</v>
      </c>
    </row>
    <row r="367" spans="1:6" ht="28.2" customHeight="1" x14ac:dyDescent="0.3">
      <c r="A367" s="18">
        <v>1002735500</v>
      </c>
      <c r="B367" s="29" t="s">
        <v>634</v>
      </c>
      <c r="C367" s="25" t="s">
        <v>635</v>
      </c>
      <c r="D367" s="27" t="s">
        <v>864</v>
      </c>
      <c r="E367" s="19">
        <v>631.86240000000009</v>
      </c>
      <c r="F367" s="20">
        <f t="shared" si="69"/>
        <v>631.86240000000009</v>
      </c>
    </row>
    <row r="368" spans="1:6" ht="28.2" customHeight="1" x14ac:dyDescent="0.3">
      <c r="A368" s="18">
        <v>1002735600</v>
      </c>
      <c r="B368" s="29" t="s">
        <v>636</v>
      </c>
      <c r="C368" s="25" t="s">
        <v>637</v>
      </c>
      <c r="D368" s="27" t="s">
        <v>865</v>
      </c>
      <c r="E368" s="19">
        <v>712.09320000000002</v>
      </c>
      <c r="F368" s="20">
        <f t="shared" si="69"/>
        <v>712.09320000000002</v>
      </c>
    </row>
    <row r="369" spans="1:6" ht="28.2" customHeight="1" x14ac:dyDescent="0.3">
      <c r="A369" s="18">
        <v>1002735100</v>
      </c>
      <c r="B369" s="29" t="s">
        <v>638</v>
      </c>
      <c r="C369" s="25" t="s">
        <v>639</v>
      </c>
      <c r="D369" s="27" t="s">
        <v>866</v>
      </c>
      <c r="E369" s="19">
        <v>772.27800000000002</v>
      </c>
      <c r="F369" s="20">
        <f t="shared" si="69"/>
        <v>772.27800000000002</v>
      </c>
    </row>
    <row r="370" spans="1:6" x14ac:dyDescent="0.3">
      <c r="A370" s="43" t="s">
        <v>640</v>
      </c>
      <c r="B370" s="36"/>
      <c r="C370" s="36"/>
      <c r="D370" s="37"/>
      <c r="E370" s="37"/>
      <c r="F370" s="55"/>
    </row>
    <row r="371" spans="1:6" ht="26.4" x14ac:dyDescent="0.3">
      <c r="A371" s="18">
        <v>1009820002</v>
      </c>
      <c r="B371" s="29" t="s">
        <v>641</v>
      </c>
      <c r="C371" s="25" t="s">
        <v>642</v>
      </c>
      <c r="D371" s="27" t="s">
        <v>867</v>
      </c>
      <c r="E371" s="19">
        <v>72.212400000000002</v>
      </c>
      <c r="F371" s="20">
        <f t="shared" ref="F371:F375" si="70">E371*(1-$F$5)</f>
        <v>72.212400000000002</v>
      </c>
    </row>
    <row r="372" spans="1:6" x14ac:dyDescent="0.3">
      <c r="A372" s="18">
        <v>1002735901</v>
      </c>
      <c r="B372" s="29" t="s">
        <v>643</v>
      </c>
      <c r="C372" s="25" t="s">
        <v>644</v>
      </c>
      <c r="D372" s="27" t="s">
        <v>868</v>
      </c>
      <c r="E372" s="19">
        <v>25.3188</v>
      </c>
      <c r="F372" s="20">
        <f t="shared" si="70"/>
        <v>25.3188</v>
      </c>
    </row>
    <row r="373" spans="1:6" ht="26.4" x14ac:dyDescent="0.3">
      <c r="A373" s="18">
        <v>1002735906</v>
      </c>
      <c r="B373" s="29" t="s">
        <v>645</v>
      </c>
      <c r="C373" s="25" t="s">
        <v>646</v>
      </c>
      <c r="D373" s="27" t="s">
        <v>869</v>
      </c>
      <c r="E373" s="19">
        <v>25.3188</v>
      </c>
      <c r="F373" s="20">
        <f t="shared" si="70"/>
        <v>25.3188</v>
      </c>
    </row>
    <row r="374" spans="1:6" ht="26.4" x14ac:dyDescent="0.3">
      <c r="A374" s="18">
        <v>1002735903</v>
      </c>
      <c r="B374" s="29" t="s">
        <v>647</v>
      </c>
      <c r="C374" s="25" t="s">
        <v>648</v>
      </c>
      <c r="D374" s="27" t="s">
        <v>870</v>
      </c>
      <c r="E374" s="19">
        <v>25.3188</v>
      </c>
      <c r="F374" s="20">
        <f t="shared" si="70"/>
        <v>25.3188</v>
      </c>
    </row>
    <row r="375" spans="1:6" ht="27" thickBot="1" x14ac:dyDescent="0.35">
      <c r="A375" s="21">
        <v>1002735004</v>
      </c>
      <c r="B375" s="30" t="s">
        <v>649</v>
      </c>
      <c r="C375" s="26" t="s">
        <v>650</v>
      </c>
      <c r="D375" s="32" t="s">
        <v>871</v>
      </c>
      <c r="E375" s="22">
        <v>34.772400000000005</v>
      </c>
      <c r="F375" s="23">
        <f t="shared" si="70"/>
        <v>34.772400000000005</v>
      </c>
    </row>
  </sheetData>
  <pageMargins left="0.7" right="0.7" top="0.75" bottom="0.75" header="0.3" footer="0.3"/>
  <pageSetup orientation="portrait" horizontalDpi="3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ICT MSRP UA Price_USD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Maksim Polozhiy</dc:creator>
  <cp:lastModifiedBy>Maksim Polozhiy</cp:lastModifiedBy>
  <dcterms:created xsi:type="dcterms:W3CDTF">2025-02-17T17:09:15Z</dcterms:created>
  <dcterms:modified xsi:type="dcterms:W3CDTF">2026-02-11T16:17:36Z</dcterms:modified>
</cp:coreProperties>
</file>